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99" i="1" l="1"/>
  <c r="M99" i="1"/>
  <c r="N99" i="1"/>
  <c r="K99" i="1"/>
  <c r="R99" i="1" s="1"/>
  <c r="C99" i="1"/>
  <c r="O99" i="1" s="1"/>
  <c r="D99" i="1"/>
  <c r="E99" i="1"/>
  <c r="F99" i="1"/>
  <c r="J99" i="1" s="1"/>
  <c r="G99" i="1"/>
  <c r="H99" i="1"/>
  <c r="I99" i="1"/>
  <c r="B99" i="1"/>
  <c r="L95" i="1"/>
  <c r="M95" i="1"/>
  <c r="N95" i="1"/>
  <c r="K95" i="1"/>
  <c r="C95" i="1"/>
  <c r="D95" i="1"/>
  <c r="E95" i="1"/>
  <c r="F95" i="1"/>
  <c r="G95" i="1"/>
  <c r="H95" i="1"/>
  <c r="I95" i="1"/>
  <c r="B95" i="1"/>
  <c r="L86" i="1"/>
  <c r="M86" i="1"/>
  <c r="N86" i="1"/>
  <c r="K86" i="1"/>
  <c r="C86" i="1"/>
  <c r="D86" i="1"/>
  <c r="E86" i="1"/>
  <c r="F86" i="1"/>
  <c r="G86" i="1"/>
  <c r="H86" i="1"/>
  <c r="I86" i="1"/>
  <c r="B86" i="1"/>
  <c r="L82" i="1"/>
  <c r="M82" i="1"/>
  <c r="N82" i="1"/>
  <c r="K82" i="1"/>
  <c r="C82" i="1"/>
  <c r="D82" i="1"/>
  <c r="E82" i="1"/>
  <c r="F82" i="1"/>
  <c r="G82" i="1"/>
  <c r="H82" i="1"/>
  <c r="I82" i="1"/>
  <c r="B82" i="1"/>
  <c r="L78" i="1"/>
  <c r="M78" i="1"/>
  <c r="N78" i="1"/>
  <c r="K78" i="1"/>
  <c r="C78" i="1"/>
  <c r="O78" i="1" s="1"/>
  <c r="D78" i="1"/>
  <c r="E78" i="1"/>
  <c r="F78" i="1"/>
  <c r="P78" i="1" s="1"/>
  <c r="G78" i="1"/>
  <c r="H78" i="1"/>
  <c r="I78" i="1"/>
  <c r="B78" i="1"/>
  <c r="O72" i="1"/>
  <c r="N72" i="1"/>
  <c r="M72" i="1"/>
  <c r="L72" i="1"/>
  <c r="K72" i="1"/>
  <c r="C72" i="1"/>
  <c r="D72" i="1"/>
  <c r="E72" i="1"/>
  <c r="F72" i="1"/>
  <c r="G72" i="1"/>
  <c r="H72" i="1"/>
  <c r="J72" i="1" s="1"/>
  <c r="I72" i="1"/>
  <c r="Q72" i="1" s="1"/>
  <c r="B72" i="1"/>
  <c r="S99" i="1"/>
  <c r="Q99" i="1"/>
  <c r="P99" i="1"/>
  <c r="R95" i="1"/>
  <c r="Q95" i="1"/>
  <c r="P95" i="1"/>
  <c r="Q86" i="1"/>
  <c r="Q82" i="1"/>
  <c r="P82" i="1"/>
  <c r="S78" i="1"/>
  <c r="Q78" i="1"/>
  <c r="S72" i="1"/>
  <c r="R72" i="1"/>
  <c r="P72" i="1"/>
  <c r="J95" i="1"/>
  <c r="J86" i="1"/>
  <c r="J8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2" i="1"/>
  <c r="O95" i="1" l="1"/>
  <c r="S95" i="1"/>
  <c r="R86" i="1"/>
  <c r="P86" i="1"/>
  <c r="O86" i="1"/>
  <c r="S86" i="1"/>
  <c r="R82" i="1"/>
  <c r="S82" i="1"/>
  <c r="O82" i="1"/>
  <c r="R78" i="1"/>
  <c r="J78" i="1"/>
  <c r="S62" i="1" l="1"/>
  <c r="R62" i="1"/>
  <c r="Q62" i="1"/>
  <c r="P62" i="1"/>
  <c r="O62" i="1"/>
  <c r="L62" i="1"/>
  <c r="M62" i="1"/>
  <c r="N62" i="1"/>
  <c r="K62" i="1"/>
  <c r="J62" i="1"/>
  <c r="C62" i="1"/>
  <c r="D62" i="1"/>
  <c r="E62" i="1"/>
  <c r="F62" i="1"/>
  <c r="G62" i="1"/>
  <c r="H62" i="1"/>
  <c r="I62" i="1"/>
  <c r="B62" i="1"/>
</calcChain>
</file>

<file path=xl/sharedStrings.xml><?xml version="1.0" encoding="utf-8"?>
<sst xmlns="http://schemas.openxmlformats.org/spreadsheetml/2006/main" count="100" uniqueCount="100">
  <si>
    <t>Name</t>
  </si>
  <si>
    <t>total engagements</t>
  </si>
  <si>
    <t>successful attacks</t>
  </si>
  <si>
    <t>spotted</t>
  </si>
  <si>
    <t>surface attacks</t>
  </si>
  <si>
    <t>submerged attacks</t>
  </si>
  <si>
    <t>successful submerged attacks</t>
  </si>
  <si>
    <t>torps launched</t>
  </si>
  <si>
    <t>torps hit</t>
  </si>
  <si>
    <t>torps / target</t>
  </si>
  <si>
    <t>Likely Sunk</t>
  </si>
  <si>
    <t>warships attacked</t>
  </si>
  <si>
    <t>escorts attacked</t>
  </si>
  <si>
    <t>merchants attacked</t>
  </si>
  <si>
    <t>success rate</t>
  </si>
  <si>
    <t>successful submerged %</t>
  </si>
  <si>
    <t>hit %</t>
  </si>
  <si>
    <t>Likely Sunk %</t>
  </si>
  <si>
    <t>spotted %</t>
  </si>
  <si>
    <t>SS Tambor</t>
  </si>
  <si>
    <t>SS Salmon</t>
  </si>
  <si>
    <t>SS Swordfish</t>
  </si>
  <si>
    <t>SS Herring</t>
  </si>
  <si>
    <t>SS Sawfish</t>
  </si>
  <si>
    <t>SS Runner</t>
  </si>
  <si>
    <t>SS Harder</t>
  </si>
  <si>
    <t>SS Gunnel</t>
  </si>
  <si>
    <t>SS Amberjack</t>
  </si>
  <si>
    <t>SS Pogy</t>
  </si>
  <si>
    <t>SS Grouper</t>
  </si>
  <si>
    <t>SS Sculpin</t>
  </si>
  <si>
    <t>SS Tunny</t>
  </si>
  <si>
    <t>SS Pompano</t>
  </si>
  <si>
    <t>SS Blackfish</t>
  </si>
  <si>
    <t>SS Seawolf</t>
  </si>
  <si>
    <t>SS Thresher</t>
  </si>
  <si>
    <t>SS Trout</t>
  </si>
  <si>
    <t>SS Silversides</t>
  </si>
  <si>
    <t>SS Gato</t>
  </si>
  <si>
    <t>SS Flying Fish</t>
  </si>
  <si>
    <t>SS Pickerel</t>
  </si>
  <si>
    <t>SS Tautog</t>
  </si>
  <si>
    <t>SS Haddock</t>
  </si>
  <si>
    <t>SS Peto</t>
  </si>
  <si>
    <t>SS Grampus</t>
  </si>
  <si>
    <t>SS Drum</t>
  </si>
  <si>
    <t>SS Perch</t>
  </si>
  <si>
    <t>NaN</t>
  </si>
  <si>
    <t>SS Sturgeon</t>
  </si>
  <si>
    <t>SS Scorpion</t>
  </si>
  <si>
    <t>SS Skipjack</t>
  </si>
  <si>
    <t>SS Haddo</t>
  </si>
  <si>
    <t>SS Plunger</t>
  </si>
  <si>
    <t>SS Hake</t>
  </si>
  <si>
    <t>SS Seal</t>
  </si>
  <si>
    <t>SS Guardfish</t>
  </si>
  <si>
    <t>SS Grayback</t>
  </si>
  <si>
    <t>SS Grunion</t>
  </si>
  <si>
    <t>SS Shark</t>
  </si>
  <si>
    <t>SS Scamp</t>
  </si>
  <si>
    <t>SS Sargo</t>
  </si>
  <si>
    <t>SS Gar</t>
  </si>
  <si>
    <t>SS Snook</t>
  </si>
  <si>
    <t>SS Spearfish</t>
  </si>
  <si>
    <t>SS Permit</t>
  </si>
  <si>
    <t>SS Snapper</t>
  </si>
  <si>
    <t>SS Grenadier</t>
  </si>
  <si>
    <t>SS Gudgeon</t>
  </si>
  <si>
    <t>SS Stingray</t>
  </si>
  <si>
    <t>SS Sailfish</t>
  </si>
  <si>
    <t>SS Trigger</t>
  </si>
  <si>
    <t>SS Tarpon</t>
  </si>
  <si>
    <t>SS Halibut</t>
  </si>
  <si>
    <t>SS Saury</t>
  </si>
  <si>
    <t>SS Gurnard</t>
  </si>
  <si>
    <t>SS Porpoise</t>
  </si>
  <si>
    <t>SS Balao</t>
  </si>
  <si>
    <t>SS Greenling</t>
  </si>
  <si>
    <t>SS Sealion</t>
  </si>
  <si>
    <t>SS Shad</t>
  </si>
  <si>
    <t>SS S-32</t>
  </si>
  <si>
    <t>SS S-39</t>
  </si>
  <si>
    <t>SS S-46</t>
  </si>
  <si>
    <t>SS S-42</t>
  </si>
  <si>
    <t>SS S-28</t>
  </si>
  <si>
    <t>SS S-34</t>
  </si>
  <si>
    <t>SS S-31</t>
  </si>
  <si>
    <t>SS KXVIII</t>
  </si>
  <si>
    <t>SS KXV</t>
  </si>
  <si>
    <t>SS KX</t>
  </si>
  <si>
    <t>SS O19</t>
  </si>
  <si>
    <t>SS Truant</t>
  </si>
  <si>
    <t>SS I-1</t>
  </si>
  <si>
    <t>SSX Ha-24</t>
  </si>
  <si>
    <t>SS I-8</t>
  </si>
  <si>
    <t>SS I-22</t>
  </si>
  <si>
    <t>SS I-18</t>
  </si>
  <si>
    <t>SS I-122</t>
  </si>
  <si>
    <t>SS I-24</t>
  </si>
  <si>
    <t>fleet boats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</si>
</sst>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 applyAlignment="1">
      <alignment wrapText="1"/>
    </xf>
    <xf numFmtId="0" fontId="0" fillId="5" borderId="0" xfId="0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5" borderId="0" xfId="0" applyFont="1" applyFill="1"/>
    <xf numFmtId="0" fontId="2" fillId="4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workbookViewId="0">
      <pane ySplit="1" topLeftCell="A47" activePane="bottomLeft" state="frozen"/>
      <selection pane="bottomLeft" activeCell="F80" sqref="F80"/>
    </sheetView>
  </sheetViews>
  <sheetFormatPr defaultRowHeight="15" x14ac:dyDescent="0.25"/>
  <cols>
    <col min="1" max="1" width="13.140625" bestFit="1" customWidth="1"/>
    <col min="2" max="2" width="12.7109375" customWidth="1"/>
    <col min="3" max="4" width="10.7109375" customWidth="1"/>
    <col min="5" max="7" width="10.7109375" style="3" customWidth="1"/>
    <col min="8" max="10" width="10.7109375" style="5" customWidth="1"/>
    <col min="11" max="11" width="10.7109375" customWidth="1"/>
    <col min="12" max="14" width="10.7109375" style="7" customWidth="1"/>
    <col min="15" max="16" width="10.7109375" style="9" customWidth="1"/>
    <col min="17" max="19" width="10.7109375" customWidth="1"/>
  </cols>
  <sheetData>
    <row r="1" spans="1:20" s="1" customFormat="1" ht="4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1" t="s">
        <v>10</v>
      </c>
      <c r="L1" s="6" t="s">
        <v>11</v>
      </c>
      <c r="M1" s="6" t="s">
        <v>12</v>
      </c>
      <c r="N1" s="6" t="s">
        <v>13</v>
      </c>
      <c r="O1" s="8" t="s">
        <v>14</v>
      </c>
      <c r="P1" s="8" t="s">
        <v>15</v>
      </c>
      <c r="Q1" s="1" t="s">
        <v>16</v>
      </c>
      <c r="R1" s="1" t="s">
        <v>17</v>
      </c>
      <c r="S1" s="1" t="s">
        <v>18</v>
      </c>
    </row>
    <row r="2" spans="1:20" s="14" customFormat="1" x14ac:dyDescent="0.25">
      <c r="A2" s="14" t="s">
        <v>19</v>
      </c>
      <c r="B2" s="14">
        <v>8</v>
      </c>
      <c r="C2" s="14">
        <v>1</v>
      </c>
      <c r="D2" s="14">
        <v>0</v>
      </c>
      <c r="E2" s="15">
        <v>4</v>
      </c>
      <c r="F2" s="15">
        <v>4</v>
      </c>
      <c r="G2" s="15">
        <v>1</v>
      </c>
      <c r="H2" s="16">
        <v>4</v>
      </c>
      <c r="I2" s="16">
        <v>1</v>
      </c>
      <c r="J2" s="16">
        <v>1</v>
      </c>
      <c r="K2" s="14">
        <v>1</v>
      </c>
      <c r="L2" s="18">
        <v>0</v>
      </c>
      <c r="M2" s="18">
        <v>0</v>
      </c>
      <c r="N2" s="18">
        <v>2</v>
      </c>
      <c r="O2" s="17">
        <v>12.5</v>
      </c>
      <c r="P2" s="17">
        <v>25</v>
      </c>
      <c r="Q2" s="14">
        <v>25</v>
      </c>
      <c r="R2" s="14">
        <v>25</v>
      </c>
      <c r="S2" s="14">
        <v>0</v>
      </c>
      <c r="T2" s="14">
        <f>IF(B2&gt;4,1,0) * IF(Q2&gt;17,1,-1)</f>
        <v>1</v>
      </c>
    </row>
    <row r="3" spans="1:20" x14ac:dyDescent="0.25">
      <c r="A3" t="s">
        <v>20</v>
      </c>
      <c r="B3">
        <v>3</v>
      </c>
      <c r="C3">
        <v>1</v>
      </c>
      <c r="D3">
        <v>0</v>
      </c>
      <c r="E3" s="3">
        <v>0</v>
      </c>
      <c r="F3" s="3">
        <v>3</v>
      </c>
      <c r="G3" s="3">
        <v>1</v>
      </c>
      <c r="H3" s="5">
        <v>10</v>
      </c>
      <c r="I3" s="5">
        <v>1</v>
      </c>
      <c r="J3" s="5">
        <v>3.33</v>
      </c>
      <c r="K3">
        <v>0</v>
      </c>
      <c r="L3" s="7">
        <v>0</v>
      </c>
      <c r="M3" s="7">
        <v>1</v>
      </c>
      <c r="N3" s="7">
        <v>2</v>
      </c>
      <c r="O3" s="9">
        <v>33.33</v>
      </c>
      <c r="P3" s="9">
        <v>33.33</v>
      </c>
      <c r="Q3">
        <v>10</v>
      </c>
      <c r="R3">
        <v>0</v>
      </c>
      <c r="S3">
        <v>0</v>
      </c>
      <c r="T3">
        <f t="shared" ref="T3:T61" si="0">IF(B3&gt;4,1,0) * IF(Q3&gt;17,1,-1)</f>
        <v>0</v>
      </c>
    </row>
    <row r="4" spans="1:20" s="14" customFormat="1" x14ac:dyDescent="0.25">
      <c r="A4" s="14" t="s">
        <v>21</v>
      </c>
      <c r="B4" s="14">
        <v>11</v>
      </c>
      <c r="C4" s="14">
        <v>5</v>
      </c>
      <c r="D4" s="14">
        <v>0</v>
      </c>
      <c r="E4" s="15">
        <v>1</v>
      </c>
      <c r="F4" s="15">
        <v>10</v>
      </c>
      <c r="G4" s="15">
        <v>4</v>
      </c>
      <c r="H4" s="16">
        <v>22</v>
      </c>
      <c r="I4" s="16">
        <v>4</v>
      </c>
      <c r="J4" s="16">
        <v>2.2000000000000002</v>
      </c>
      <c r="K4" s="14">
        <v>4</v>
      </c>
      <c r="L4" s="18">
        <v>0</v>
      </c>
      <c r="M4" s="18">
        <v>1</v>
      </c>
      <c r="N4" s="18">
        <v>5</v>
      </c>
      <c r="O4" s="17">
        <v>45.45</v>
      </c>
      <c r="P4" s="17">
        <v>40</v>
      </c>
      <c r="Q4" s="14">
        <v>18.18</v>
      </c>
      <c r="R4" s="14">
        <v>40</v>
      </c>
      <c r="S4" s="14">
        <v>0</v>
      </c>
      <c r="T4" s="14">
        <f t="shared" si="0"/>
        <v>1</v>
      </c>
    </row>
    <row r="5" spans="1:20" x14ac:dyDescent="0.25">
      <c r="A5" t="s">
        <v>22</v>
      </c>
      <c r="B5">
        <v>4</v>
      </c>
      <c r="C5">
        <v>2</v>
      </c>
      <c r="D5">
        <v>0</v>
      </c>
      <c r="E5" s="3">
        <v>0</v>
      </c>
      <c r="F5" s="3">
        <v>4</v>
      </c>
      <c r="G5" s="3">
        <v>2</v>
      </c>
      <c r="H5" s="5">
        <v>12</v>
      </c>
      <c r="I5" s="5">
        <v>3</v>
      </c>
      <c r="J5" s="5">
        <v>3</v>
      </c>
      <c r="K5">
        <v>1</v>
      </c>
      <c r="L5" s="7">
        <v>0</v>
      </c>
      <c r="M5" s="7">
        <v>1</v>
      </c>
      <c r="N5" s="7">
        <v>3</v>
      </c>
      <c r="O5" s="9">
        <v>50</v>
      </c>
      <c r="P5" s="9">
        <v>50</v>
      </c>
      <c r="Q5">
        <v>25</v>
      </c>
      <c r="R5">
        <v>25</v>
      </c>
      <c r="S5">
        <v>0</v>
      </c>
      <c r="T5">
        <f t="shared" si="0"/>
        <v>0</v>
      </c>
    </row>
    <row r="6" spans="1:20" x14ac:dyDescent="0.25">
      <c r="A6" t="s">
        <v>23</v>
      </c>
      <c r="B6">
        <v>1</v>
      </c>
      <c r="C6">
        <v>1</v>
      </c>
      <c r="D6">
        <v>0</v>
      </c>
      <c r="E6" s="3">
        <v>0</v>
      </c>
      <c r="F6" s="3">
        <v>1</v>
      </c>
      <c r="G6" s="3">
        <v>1</v>
      </c>
      <c r="H6" s="5">
        <v>2</v>
      </c>
      <c r="I6" s="5">
        <v>1</v>
      </c>
      <c r="J6" s="5">
        <v>2</v>
      </c>
      <c r="K6">
        <v>1</v>
      </c>
      <c r="L6" s="7">
        <v>0</v>
      </c>
      <c r="M6" s="7">
        <v>0</v>
      </c>
      <c r="N6" s="7">
        <v>0</v>
      </c>
      <c r="O6" s="9">
        <v>100</v>
      </c>
      <c r="P6" s="9">
        <v>100</v>
      </c>
      <c r="Q6">
        <v>50</v>
      </c>
      <c r="R6">
        <v>100</v>
      </c>
      <c r="S6">
        <v>0</v>
      </c>
      <c r="T6">
        <f t="shared" si="0"/>
        <v>0</v>
      </c>
    </row>
    <row r="7" spans="1:20" s="14" customFormat="1" x14ac:dyDescent="0.25">
      <c r="A7" s="14" t="s">
        <v>24</v>
      </c>
      <c r="B7" s="14">
        <v>9</v>
      </c>
      <c r="C7" s="14">
        <v>5</v>
      </c>
      <c r="D7" s="14">
        <v>0</v>
      </c>
      <c r="E7" s="15">
        <v>2</v>
      </c>
      <c r="F7" s="15">
        <v>7</v>
      </c>
      <c r="G7" s="15">
        <v>3</v>
      </c>
      <c r="H7" s="16">
        <v>16</v>
      </c>
      <c r="I7" s="16">
        <v>3</v>
      </c>
      <c r="J7" s="16">
        <v>2.29</v>
      </c>
      <c r="K7" s="14">
        <v>3</v>
      </c>
      <c r="L7" s="18">
        <v>1</v>
      </c>
      <c r="M7" s="18">
        <v>1</v>
      </c>
      <c r="N7" s="18">
        <v>2</v>
      </c>
      <c r="O7" s="17">
        <v>55.56</v>
      </c>
      <c r="P7" s="17">
        <v>42.86</v>
      </c>
      <c r="Q7" s="14">
        <v>18.75</v>
      </c>
      <c r="R7" s="14">
        <v>42.86</v>
      </c>
      <c r="S7" s="14">
        <v>0</v>
      </c>
      <c r="T7" s="14">
        <f t="shared" si="0"/>
        <v>1</v>
      </c>
    </row>
    <row r="8" spans="1:20" x14ac:dyDescent="0.25">
      <c r="A8" t="s">
        <v>25</v>
      </c>
      <c r="B8">
        <v>2</v>
      </c>
      <c r="C8">
        <v>0</v>
      </c>
      <c r="D8">
        <v>0</v>
      </c>
      <c r="E8" s="3">
        <v>0</v>
      </c>
      <c r="F8" s="3">
        <v>2</v>
      </c>
      <c r="G8" s="3">
        <v>0</v>
      </c>
      <c r="H8" s="5">
        <v>4</v>
      </c>
      <c r="I8" s="5">
        <v>0</v>
      </c>
      <c r="J8" s="5">
        <v>2</v>
      </c>
      <c r="K8">
        <v>0</v>
      </c>
      <c r="L8" s="7">
        <v>0</v>
      </c>
      <c r="M8" s="7">
        <v>0</v>
      </c>
      <c r="N8" s="7">
        <v>2</v>
      </c>
      <c r="O8" s="9">
        <v>0</v>
      </c>
      <c r="P8" s="9">
        <v>0</v>
      </c>
      <c r="Q8">
        <v>0</v>
      </c>
      <c r="R8">
        <v>0</v>
      </c>
      <c r="S8">
        <v>0</v>
      </c>
      <c r="T8">
        <f t="shared" si="0"/>
        <v>0</v>
      </c>
    </row>
    <row r="9" spans="1:20" s="10" customFormat="1" x14ac:dyDescent="0.25">
      <c r="A9" s="10" t="s">
        <v>26</v>
      </c>
      <c r="B9" s="10">
        <v>10</v>
      </c>
      <c r="C9" s="10">
        <v>3</v>
      </c>
      <c r="D9" s="10">
        <v>0</v>
      </c>
      <c r="E9" s="11">
        <v>2</v>
      </c>
      <c r="F9" s="11">
        <v>8</v>
      </c>
      <c r="G9" s="11">
        <v>1</v>
      </c>
      <c r="H9" s="12">
        <v>20</v>
      </c>
      <c r="I9" s="12">
        <v>1</v>
      </c>
      <c r="J9" s="12">
        <v>2.5</v>
      </c>
      <c r="K9" s="10">
        <v>1</v>
      </c>
      <c r="L9" s="19">
        <v>0</v>
      </c>
      <c r="M9" s="19">
        <v>3</v>
      </c>
      <c r="N9" s="19">
        <v>4</v>
      </c>
      <c r="O9" s="13">
        <v>30</v>
      </c>
      <c r="P9" s="13">
        <v>12.5</v>
      </c>
      <c r="Q9" s="10">
        <v>5</v>
      </c>
      <c r="R9" s="10">
        <v>12.5</v>
      </c>
      <c r="S9" s="10">
        <v>0</v>
      </c>
      <c r="T9" s="10">
        <f t="shared" si="0"/>
        <v>-1</v>
      </c>
    </row>
    <row r="10" spans="1:20" s="10" customFormat="1" x14ac:dyDescent="0.25">
      <c r="A10" s="10" t="s">
        <v>27</v>
      </c>
      <c r="B10" s="10">
        <v>9</v>
      </c>
      <c r="C10" s="10">
        <v>2</v>
      </c>
      <c r="D10" s="10">
        <v>0</v>
      </c>
      <c r="E10" s="11">
        <v>1</v>
      </c>
      <c r="F10" s="11">
        <v>8</v>
      </c>
      <c r="G10" s="11">
        <v>2</v>
      </c>
      <c r="H10" s="12">
        <v>16</v>
      </c>
      <c r="I10" s="12">
        <v>2</v>
      </c>
      <c r="J10" s="12">
        <v>2</v>
      </c>
      <c r="K10" s="10">
        <v>2</v>
      </c>
      <c r="L10" s="19">
        <v>0</v>
      </c>
      <c r="M10" s="19">
        <v>2</v>
      </c>
      <c r="N10" s="19">
        <v>3</v>
      </c>
      <c r="O10" s="13">
        <v>22.22</v>
      </c>
      <c r="P10" s="13">
        <v>25</v>
      </c>
      <c r="Q10" s="10">
        <v>12.5</v>
      </c>
      <c r="R10" s="10">
        <v>25</v>
      </c>
      <c r="S10" s="10">
        <v>0</v>
      </c>
      <c r="T10" s="10">
        <f t="shared" si="0"/>
        <v>-1</v>
      </c>
    </row>
    <row r="11" spans="1:20" s="14" customFormat="1" x14ac:dyDescent="0.25">
      <c r="A11" s="14" t="s">
        <v>28</v>
      </c>
      <c r="B11" s="14">
        <v>6</v>
      </c>
      <c r="C11" s="14">
        <v>4</v>
      </c>
      <c r="D11" s="14">
        <v>0</v>
      </c>
      <c r="E11" s="15">
        <v>0</v>
      </c>
      <c r="F11" s="15">
        <v>6</v>
      </c>
      <c r="G11" s="15">
        <v>4</v>
      </c>
      <c r="H11" s="16">
        <v>14</v>
      </c>
      <c r="I11" s="16">
        <v>4</v>
      </c>
      <c r="J11" s="16">
        <v>2.33</v>
      </c>
      <c r="K11" s="14">
        <v>4</v>
      </c>
      <c r="L11" s="18">
        <v>0</v>
      </c>
      <c r="M11" s="18">
        <v>1</v>
      </c>
      <c r="N11" s="18">
        <v>4</v>
      </c>
      <c r="O11" s="17">
        <v>66.67</v>
      </c>
      <c r="P11" s="17">
        <v>66.67</v>
      </c>
      <c r="Q11" s="14">
        <v>28.57</v>
      </c>
      <c r="R11" s="14">
        <v>66.67</v>
      </c>
      <c r="S11" s="14">
        <v>0</v>
      </c>
      <c r="T11" s="14">
        <f t="shared" si="0"/>
        <v>1</v>
      </c>
    </row>
    <row r="12" spans="1:20" s="10" customFormat="1" x14ac:dyDescent="0.25">
      <c r="A12" s="10" t="s">
        <v>29</v>
      </c>
      <c r="B12" s="10">
        <v>11</v>
      </c>
      <c r="C12" s="10">
        <v>2</v>
      </c>
      <c r="D12" s="10">
        <v>2</v>
      </c>
      <c r="E12" s="11">
        <v>0</v>
      </c>
      <c r="F12" s="11">
        <v>9</v>
      </c>
      <c r="G12" s="11">
        <v>2</v>
      </c>
      <c r="H12" s="12">
        <v>22</v>
      </c>
      <c r="I12" s="12">
        <v>2</v>
      </c>
      <c r="J12" s="12">
        <v>2.44</v>
      </c>
      <c r="K12" s="10">
        <v>1</v>
      </c>
      <c r="L12" s="19">
        <v>2</v>
      </c>
      <c r="M12" s="19">
        <v>3</v>
      </c>
      <c r="N12" s="19">
        <v>3</v>
      </c>
      <c r="O12" s="13">
        <v>18.18</v>
      </c>
      <c r="P12" s="13">
        <v>22.22</v>
      </c>
      <c r="Q12" s="10">
        <v>9.09</v>
      </c>
      <c r="R12" s="10">
        <v>11.11</v>
      </c>
      <c r="S12" s="10">
        <v>18.18</v>
      </c>
      <c r="T12" s="10">
        <f t="shared" si="0"/>
        <v>-1</v>
      </c>
    </row>
    <row r="13" spans="1:20" x14ac:dyDescent="0.25">
      <c r="A13" t="s">
        <v>30</v>
      </c>
      <c r="B13">
        <v>2</v>
      </c>
      <c r="C13">
        <v>0</v>
      </c>
      <c r="D13">
        <v>0</v>
      </c>
      <c r="E13" s="3">
        <v>0</v>
      </c>
      <c r="F13" s="3">
        <v>2</v>
      </c>
      <c r="G13" s="3">
        <v>0</v>
      </c>
      <c r="H13" s="5">
        <v>2</v>
      </c>
      <c r="I13" s="5">
        <v>0</v>
      </c>
      <c r="J13" s="5">
        <v>1</v>
      </c>
      <c r="K13">
        <v>0</v>
      </c>
      <c r="L13" s="7">
        <v>0</v>
      </c>
      <c r="M13" s="7">
        <v>0</v>
      </c>
      <c r="N13" s="7">
        <v>1</v>
      </c>
      <c r="O13" s="9">
        <v>0</v>
      </c>
      <c r="P13" s="9">
        <v>0</v>
      </c>
      <c r="Q13">
        <v>0</v>
      </c>
      <c r="R13">
        <v>0</v>
      </c>
      <c r="S13">
        <v>0</v>
      </c>
      <c r="T13">
        <f t="shared" si="0"/>
        <v>0</v>
      </c>
    </row>
    <row r="14" spans="1:20" s="10" customFormat="1" x14ac:dyDescent="0.25">
      <c r="A14" s="10" t="s">
        <v>31</v>
      </c>
      <c r="B14" s="10">
        <v>8</v>
      </c>
      <c r="C14" s="10">
        <v>1</v>
      </c>
      <c r="D14" s="10">
        <v>0</v>
      </c>
      <c r="E14" s="11">
        <v>1</v>
      </c>
      <c r="F14" s="11">
        <v>7</v>
      </c>
      <c r="G14" s="11">
        <v>0</v>
      </c>
      <c r="H14" s="12">
        <v>18</v>
      </c>
      <c r="I14" s="12">
        <v>0</v>
      </c>
      <c r="J14" s="12">
        <v>2.57</v>
      </c>
      <c r="K14" s="10">
        <v>0</v>
      </c>
      <c r="L14" s="19">
        <v>0</v>
      </c>
      <c r="M14" s="19">
        <v>2</v>
      </c>
      <c r="N14" s="19">
        <v>4</v>
      </c>
      <c r="O14" s="13">
        <v>12.5</v>
      </c>
      <c r="P14" s="13">
        <v>0</v>
      </c>
      <c r="Q14" s="10">
        <v>0</v>
      </c>
      <c r="R14" s="10">
        <v>0</v>
      </c>
      <c r="S14" s="10">
        <v>0</v>
      </c>
      <c r="T14" s="10">
        <f t="shared" si="0"/>
        <v>-1</v>
      </c>
    </row>
    <row r="15" spans="1:20" x14ac:dyDescent="0.25">
      <c r="A15" t="s">
        <v>32</v>
      </c>
      <c r="B15">
        <v>4</v>
      </c>
      <c r="C15">
        <v>2</v>
      </c>
      <c r="D15">
        <v>1</v>
      </c>
      <c r="E15" s="3">
        <v>0</v>
      </c>
      <c r="F15" s="3">
        <v>3</v>
      </c>
      <c r="G15" s="3">
        <v>2</v>
      </c>
      <c r="H15" s="5">
        <v>10</v>
      </c>
      <c r="I15" s="5">
        <v>2</v>
      </c>
      <c r="J15" s="5">
        <v>3.33</v>
      </c>
      <c r="K15">
        <v>1</v>
      </c>
      <c r="L15" s="7">
        <v>0</v>
      </c>
      <c r="M15" s="7">
        <v>0</v>
      </c>
      <c r="N15" s="7">
        <v>1</v>
      </c>
      <c r="O15" s="9">
        <v>50</v>
      </c>
      <c r="P15" s="9">
        <v>66.67</v>
      </c>
      <c r="Q15">
        <v>20</v>
      </c>
      <c r="R15">
        <v>33.33</v>
      </c>
      <c r="S15">
        <v>25</v>
      </c>
      <c r="T15">
        <f t="shared" si="0"/>
        <v>0</v>
      </c>
    </row>
    <row r="16" spans="1:20" x14ac:dyDescent="0.25">
      <c r="A16" t="s">
        <v>33</v>
      </c>
      <c r="B16">
        <v>1</v>
      </c>
      <c r="C16">
        <v>0</v>
      </c>
      <c r="D16">
        <v>0</v>
      </c>
      <c r="E16" s="3">
        <v>0</v>
      </c>
      <c r="F16" s="3">
        <v>1</v>
      </c>
      <c r="G16" s="3">
        <v>0</v>
      </c>
      <c r="H16" s="5">
        <v>4</v>
      </c>
      <c r="I16" s="5">
        <v>0</v>
      </c>
      <c r="J16" s="5">
        <v>4</v>
      </c>
      <c r="K16">
        <v>0</v>
      </c>
      <c r="L16" s="7">
        <v>0</v>
      </c>
      <c r="M16" s="7">
        <v>0</v>
      </c>
      <c r="N16" s="7">
        <v>0</v>
      </c>
      <c r="O16" s="9">
        <v>0</v>
      </c>
      <c r="P16" s="9">
        <v>0</v>
      </c>
      <c r="Q16">
        <v>0</v>
      </c>
      <c r="R16">
        <v>0</v>
      </c>
      <c r="S16">
        <v>0</v>
      </c>
      <c r="T16">
        <f t="shared" si="0"/>
        <v>0</v>
      </c>
    </row>
    <row r="17" spans="1:20" s="14" customFormat="1" x14ac:dyDescent="0.25">
      <c r="A17" s="14" t="s">
        <v>34</v>
      </c>
      <c r="B17" s="14">
        <v>9</v>
      </c>
      <c r="C17" s="14">
        <v>3</v>
      </c>
      <c r="D17" s="14">
        <v>2</v>
      </c>
      <c r="E17" s="15">
        <v>1</v>
      </c>
      <c r="F17" s="15">
        <v>6</v>
      </c>
      <c r="G17" s="15">
        <v>2</v>
      </c>
      <c r="H17" s="16">
        <v>14</v>
      </c>
      <c r="I17" s="16">
        <v>3</v>
      </c>
      <c r="J17" s="16">
        <v>2.33</v>
      </c>
      <c r="K17" s="14">
        <v>1</v>
      </c>
      <c r="L17" s="18">
        <v>0</v>
      </c>
      <c r="M17" s="18">
        <v>0</v>
      </c>
      <c r="N17" s="18">
        <v>2</v>
      </c>
      <c r="O17" s="17">
        <v>33.33</v>
      </c>
      <c r="P17" s="17">
        <v>33.33</v>
      </c>
      <c r="Q17" s="14">
        <v>21.43</v>
      </c>
      <c r="R17" s="14">
        <v>16.670000000000002</v>
      </c>
      <c r="S17" s="14">
        <v>22.22</v>
      </c>
      <c r="T17" s="14">
        <f t="shared" si="0"/>
        <v>1</v>
      </c>
    </row>
    <row r="18" spans="1:20" s="14" customFormat="1" x14ac:dyDescent="0.25">
      <c r="A18" s="14" t="s">
        <v>35</v>
      </c>
      <c r="B18" s="14">
        <v>13</v>
      </c>
      <c r="C18" s="14">
        <v>7</v>
      </c>
      <c r="D18" s="14">
        <v>3</v>
      </c>
      <c r="E18" s="15">
        <v>1</v>
      </c>
      <c r="F18" s="15">
        <v>9</v>
      </c>
      <c r="G18" s="15">
        <v>6</v>
      </c>
      <c r="H18" s="16">
        <v>20</v>
      </c>
      <c r="I18" s="16">
        <v>6</v>
      </c>
      <c r="J18" s="16">
        <v>2.2200000000000002</v>
      </c>
      <c r="K18" s="14">
        <v>5</v>
      </c>
      <c r="L18" s="18">
        <v>0</v>
      </c>
      <c r="M18" s="18">
        <v>0</v>
      </c>
      <c r="N18" s="18">
        <v>5</v>
      </c>
      <c r="O18" s="17">
        <v>53.85</v>
      </c>
      <c r="P18" s="17">
        <v>66.67</v>
      </c>
      <c r="Q18" s="14">
        <v>30</v>
      </c>
      <c r="R18" s="14">
        <v>55.56</v>
      </c>
      <c r="S18" s="14">
        <v>23.08</v>
      </c>
      <c r="T18" s="14">
        <f t="shared" si="0"/>
        <v>1</v>
      </c>
    </row>
    <row r="19" spans="1:20" s="14" customFormat="1" x14ac:dyDescent="0.25">
      <c r="A19" s="14" t="s">
        <v>36</v>
      </c>
      <c r="B19" s="14">
        <v>7</v>
      </c>
      <c r="C19" s="14">
        <v>3</v>
      </c>
      <c r="D19" s="14">
        <v>1</v>
      </c>
      <c r="E19" s="15">
        <v>1</v>
      </c>
      <c r="F19" s="15">
        <v>5</v>
      </c>
      <c r="G19" s="15">
        <v>2</v>
      </c>
      <c r="H19" s="16">
        <v>10</v>
      </c>
      <c r="I19" s="16">
        <v>3</v>
      </c>
      <c r="J19" s="16">
        <v>2</v>
      </c>
      <c r="K19" s="14">
        <v>2</v>
      </c>
      <c r="L19" s="18">
        <v>0</v>
      </c>
      <c r="M19" s="18">
        <v>2</v>
      </c>
      <c r="N19" s="18">
        <v>2</v>
      </c>
      <c r="O19" s="17">
        <v>42.86</v>
      </c>
      <c r="P19" s="17">
        <v>40</v>
      </c>
      <c r="Q19" s="14">
        <v>30</v>
      </c>
      <c r="R19" s="14">
        <v>40</v>
      </c>
      <c r="S19" s="14">
        <v>14.29</v>
      </c>
      <c r="T19" s="14">
        <f t="shared" si="0"/>
        <v>1</v>
      </c>
    </row>
    <row r="20" spans="1:20" s="14" customFormat="1" x14ac:dyDescent="0.25">
      <c r="A20" s="14" t="s">
        <v>37</v>
      </c>
      <c r="B20" s="14">
        <v>8</v>
      </c>
      <c r="C20" s="14">
        <v>3</v>
      </c>
      <c r="D20" s="14">
        <v>0</v>
      </c>
      <c r="E20" s="15">
        <v>0</v>
      </c>
      <c r="F20" s="15">
        <v>8</v>
      </c>
      <c r="G20" s="15">
        <v>3</v>
      </c>
      <c r="H20" s="16">
        <v>20</v>
      </c>
      <c r="I20" s="16">
        <v>4</v>
      </c>
      <c r="J20" s="16">
        <v>2.5</v>
      </c>
      <c r="K20" s="14">
        <v>2</v>
      </c>
      <c r="L20" s="18">
        <v>0</v>
      </c>
      <c r="M20" s="18">
        <v>2</v>
      </c>
      <c r="N20" s="18">
        <v>3</v>
      </c>
      <c r="O20" s="17">
        <v>37.5</v>
      </c>
      <c r="P20" s="17">
        <v>37.5</v>
      </c>
      <c r="Q20" s="14">
        <v>20</v>
      </c>
      <c r="R20" s="14">
        <v>25</v>
      </c>
      <c r="S20" s="14">
        <v>0</v>
      </c>
      <c r="T20" s="14">
        <f t="shared" si="0"/>
        <v>1</v>
      </c>
    </row>
    <row r="21" spans="1:20" s="10" customFormat="1" x14ac:dyDescent="0.25">
      <c r="A21" s="10" t="s">
        <v>38</v>
      </c>
      <c r="B21" s="10">
        <v>5</v>
      </c>
      <c r="C21" s="10">
        <v>1</v>
      </c>
      <c r="D21" s="10">
        <v>1</v>
      </c>
      <c r="E21" s="11">
        <v>0</v>
      </c>
      <c r="F21" s="11">
        <v>4</v>
      </c>
      <c r="G21" s="11">
        <v>1</v>
      </c>
      <c r="H21" s="12">
        <v>14</v>
      </c>
      <c r="I21" s="12">
        <v>1</v>
      </c>
      <c r="J21" s="12">
        <v>3.5</v>
      </c>
      <c r="K21" s="10">
        <v>0</v>
      </c>
      <c r="L21" s="19">
        <v>0</v>
      </c>
      <c r="M21" s="19">
        <v>1</v>
      </c>
      <c r="N21" s="19">
        <v>2</v>
      </c>
      <c r="O21" s="13">
        <v>20</v>
      </c>
      <c r="P21" s="13">
        <v>25</v>
      </c>
      <c r="Q21" s="10">
        <v>7.14</v>
      </c>
      <c r="R21" s="10">
        <v>0</v>
      </c>
      <c r="S21" s="10">
        <v>20</v>
      </c>
      <c r="T21" s="10">
        <f t="shared" si="0"/>
        <v>-1</v>
      </c>
    </row>
    <row r="22" spans="1:20" s="10" customFormat="1" x14ac:dyDescent="0.25">
      <c r="A22" s="10" t="s">
        <v>39</v>
      </c>
      <c r="B22" s="10">
        <v>6</v>
      </c>
      <c r="C22" s="10">
        <v>2</v>
      </c>
      <c r="D22" s="10">
        <v>1</v>
      </c>
      <c r="E22" s="11">
        <v>0</v>
      </c>
      <c r="F22" s="11">
        <v>5</v>
      </c>
      <c r="G22" s="11">
        <v>2</v>
      </c>
      <c r="H22" s="12">
        <v>12</v>
      </c>
      <c r="I22" s="12">
        <v>2</v>
      </c>
      <c r="J22" s="12">
        <v>2.4</v>
      </c>
      <c r="K22" s="10">
        <v>2</v>
      </c>
      <c r="L22" s="19">
        <v>0</v>
      </c>
      <c r="M22" s="19">
        <v>2</v>
      </c>
      <c r="N22" s="19">
        <v>2</v>
      </c>
      <c r="O22" s="13">
        <v>33.33</v>
      </c>
      <c r="P22" s="13">
        <v>40</v>
      </c>
      <c r="Q22" s="10">
        <v>16.670000000000002</v>
      </c>
      <c r="R22" s="10">
        <v>40</v>
      </c>
      <c r="S22" s="10">
        <v>16.670000000000002</v>
      </c>
      <c r="T22" s="10">
        <f t="shared" si="0"/>
        <v>-1</v>
      </c>
    </row>
    <row r="23" spans="1:20" x14ac:dyDescent="0.25">
      <c r="A23" t="s">
        <v>40</v>
      </c>
      <c r="B23">
        <v>4</v>
      </c>
      <c r="C23">
        <v>2</v>
      </c>
      <c r="D23">
        <v>0</v>
      </c>
      <c r="E23" s="3">
        <v>0</v>
      </c>
      <c r="F23" s="3">
        <v>4</v>
      </c>
      <c r="G23" s="3">
        <v>2</v>
      </c>
      <c r="H23" s="5">
        <v>12</v>
      </c>
      <c r="I23" s="5">
        <v>4</v>
      </c>
      <c r="J23" s="5">
        <v>3</v>
      </c>
      <c r="K23">
        <v>2</v>
      </c>
      <c r="L23" s="7">
        <v>2</v>
      </c>
      <c r="M23" s="7">
        <v>2</v>
      </c>
      <c r="N23" s="7">
        <v>0</v>
      </c>
      <c r="O23" s="9">
        <v>50</v>
      </c>
      <c r="P23" s="9">
        <v>50</v>
      </c>
      <c r="Q23">
        <v>33.33</v>
      </c>
      <c r="R23">
        <v>50</v>
      </c>
      <c r="S23">
        <v>0</v>
      </c>
      <c r="T23">
        <f t="shared" si="0"/>
        <v>0</v>
      </c>
    </row>
    <row r="24" spans="1:20" s="10" customFormat="1" x14ac:dyDescent="0.25">
      <c r="A24" s="10" t="s">
        <v>41</v>
      </c>
      <c r="B24" s="10">
        <v>5</v>
      </c>
      <c r="C24" s="10">
        <v>1</v>
      </c>
      <c r="D24" s="10">
        <v>1</v>
      </c>
      <c r="E24" s="11">
        <v>1</v>
      </c>
      <c r="F24" s="11">
        <v>3</v>
      </c>
      <c r="G24" s="11">
        <v>0</v>
      </c>
      <c r="H24" s="12">
        <v>12</v>
      </c>
      <c r="I24" s="12">
        <v>0</v>
      </c>
      <c r="J24" s="12">
        <v>4</v>
      </c>
      <c r="K24" s="10">
        <v>0</v>
      </c>
      <c r="L24" s="19">
        <v>0</v>
      </c>
      <c r="M24" s="19">
        <v>1</v>
      </c>
      <c r="N24" s="19">
        <v>1</v>
      </c>
      <c r="O24" s="13">
        <v>20</v>
      </c>
      <c r="P24" s="13">
        <v>0</v>
      </c>
      <c r="Q24" s="10">
        <v>0</v>
      </c>
      <c r="R24" s="10">
        <v>0</v>
      </c>
      <c r="S24" s="10">
        <v>20</v>
      </c>
      <c r="T24" s="10">
        <f t="shared" si="0"/>
        <v>-1</v>
      </c>
    </row>
    <row r="25" spans="1:20" s="10" customFormat="1" x14ac:dyDescent="0.25">
      <c r="A25" s="10" t="s">
        <v>42</v>
      </c>
      <c r="B25" s="10">
        <v>7</v>
      </c>
      <c r="C25" s="10">
        <v>3</v>
      </c>
      <c r="D25" s="10">
        <v>1</v>
      </c>
      <c r="E25" s="11">
        <v>1</v>
      </c>
      <c r="F25" s="11">
        <v>5</v>
      </c>
      <c r="G25" s="11">
        <v>2</v>
      </c>
      <c r="H25" s="12">
        <v>20</v>
      </c>
      <c r="I25" s="12">
        <v>2</v>
      </c>
      <c r="J25" s="12">
        <v>4</v>
      </c>
      <c r="K25" s="10">
        <v>0</v>
      </c>
      <c r="L25" s="19">
        <v>4</v>
      </c>
      <c r="M25" s="19">
        <v>0</v>
      </c>
      <c r="N25" s="19">
        <v>0</v>
      </c>
      <c r="O25" s="13">
        <v>42.86</v>
      </c>
      <c r="P25" s="13">
        <v>40</v>
      </c>
      <c r="Q25" s="10">
        <v>10</v>
      </c>
      <c r="R25" s="10">
        <v>0</v>
      </c>
      <c r="S25" s="10">
        <v>14.29</v>
      </c>
      <c r="T25" s="10">
        <f t="shared" si="0"/>
        <v>-1</v>
      </c>
    </row>
    <row r="26" spans="1:20" s="14" customFormat="1" x14ac:dyDescent="0.25">
      <c r="A26" s="14" t="s">
        <v>43</v>
      </c>
      <c r="B26" s="14">
        <v>11</v>
      </c>
      <c r="C26" s="14">
        <v>4</v>
      </c>
      <c r="D26" s="14">
        <v>0</v>
      </c>
      <c r="E26" s="15">
        <v>0</v>
      </c>
      <c r="F26" s="15">
        <v>11</v>
      </c>
      <c r="G26" s="15">
        <v>4</v>
      </c>
      <c r="H26" s="16">
        <v>22</v>
      </c>
      <c r="I26" s="16">
        <v>5</v>
      </c>
      <c r="J26" s="16">
        <v>2</v>
      </c>
      <c r="K26" s="14">
        <v>3</v>
      </c>
      <c r="L26" s="18">
        <v>1</v>
      </c>
      <c r="M26" s="18">
        <v>2</v>
      </c>
      <c r="N26" s="18">
        <v>6</v>
      </c>
      <c r="O26" s="17">
        <v>36.36</v>
      </c>
      <c r="P26" s="17">
        <v>36.36</v>
      </c>
      <c r="Q26" s="14">
        <v>22.73</v>
      </c>
      <c r="R26" s="14">
        <v>27.27</v>
      </c>
      <c r="S26" s="14">
        <v>0</v>
      </c>
      <c r="T26" s="14">
        <f t="shared" si="0"/>
        <v>1</v>
      </c>
    </row>
    <row r="27" spans="1:20" s="10" customFormat="1" x14ac:dyDescent="0.25">
      <c r="A27" s="10" t="s">
        <v>44</v>
      </c>
      <c r="B27" s="10">
        <v>5</v>
      </c>
      <c r="C27" s="10">
        <v>0</v>
      </c>
      <c r="D27" s="10">
        <v>0</v>
      </c>
      <c r="E27" s="11">
        <v>0</v>
      </c>
      <c r="F27" s="11">
        <v>5</v>
      </c>
      <c r="G27" s="11">
        <v>0</v>
      </c>
      <c r="H27" s="12">
        <v>14</v>
      </c>
      <c r="I27" s="12">
        <v>0</v>
      </c>
      <c r="J27" s="12">
        <v>2.8</v>
      </c>
      <c r="K27" s="10">
        <v>0</v>
      </c>
      <c r="L27" s="19">
        <v>0</v>
      </c>
      <c r="M27" s="19">
        <v>1</v>
      </c>
      <c r="N27" s="19">
        <v>2</v>
      </c>
      <c r="O27" s="13">
        <v>0</v>
      </c>
      <c r="P27" s="13">
        <v>0</v>
      </c>
      <c r="Q27" s="10">
        <v>0</v>
      </c>
      <c r="R27" s="10">
        <v>0</v>
      </c>
      <c r="S27" s="10">
        <v>0</v>
      </c>
      <c r="T27" s="10">
        <f t="shared" si="0"/>
        <v>-1</v>
      </c>
    </row>
    <row r="28" spans="1:20" s="14" customFormat="1" x14ac:dyDescent="0.25">
      <c r="A28" s="14" t="s">
        <v>45</v>
      </c>
      <c r="B28" s="14">
        <v>10</v>
      </c>
      <c r="C28" s="14">
        <v>4</v>
      </c>
      <c r="D28" s="14">
        <v>0</v>
      </c>
      <c r="E28" s="15">
        <v>0</v>
      </c>
      <c r="F28" s="15">
        <v>10</v>
      </c>
      <c r="G28" s="15">
        <v>4</v>
      </c>
      <c r="H28" s="16">
        <v>22</v>
      </c>
      <c r="I28" s="16">
        <v>4</v>
      </c>
      <c r="J28" s="16">
        <v>2.2000000000000002</v>
      </c>
      <c r="K28" s="14">
        <v>4</v>
      </c>
      <c r="L28" s="18">
        <v>0</v>
      </c>
      <c r="M28" s="18">
        <v>1</v>
      </c>
      <c r="N28" s="18">
        <v>7</v>
      </c>
      <c r="O28" s="17">
        <v>40</v>
      </c>
      <c r="P28" s="17">
        <v>40</v>
      </c>
      <c r="Q28" s="14">
        <v>18.18</v>
      </c>
      <c r="R28" s="14">
        <v>40</v>
      </c>
      <c r="S28" s="14">
        <v>0</v>
      </c>
      <c r="T28" s="14">
        <f t="shared" si="0"/>
        <v>1</v>
      </c>
    </row>
    <row r="29" spans="1:20" x14ac:dyDescent="0.25">
      <c r="A29" t="s">
        <v>46</v>
      </c>
      <c r="B29">
        <v>1</v>
      </c>
      <c r="C29">
        <v>0</v>
      </c>
      <c r="D29">
        <v>1</v>
      </c>
      <c r="E29" s="3">
        <v>0</v>
      </c>
      <c r="F29" s="3">
        <v>0</v>
      </c>
      <c r="G29" s="3">
        <v>0</v>
      </c>
      <c r="H29" s="5">
        <v>0</v>
      </c>
      <c r="I29" s="5">
        <v>0</v>
      </c>
      <c r="J29" s="5">
        <v>0</v>
      </c>
      <c r="K29">
        <v>0</v>
      </c>
      <c r="L29" s="7">
        <v>0</v>
      </c>
      <c r="M29" s="7">
        <v>0</v>
      </c>
      <c r="N29" s="7">
        <v>0</v>
      </c>
      <c r="O29" s="9">
        <v>0</v>
      </c>
      <c r="P29" s="9">
        <v>0</v>
      </c>
      <c r="Q29">
        <v>0</v>
      </c>
      <c r="R29">
        <v>0</v>
      </c>
      <c r="S29">
        <v>100</v>
      </c>
      <c r="T29">
        <f t="shared" si="0"/>
        <v>0</v>
      </c>
    </row>
    <row r="30" spans="1:20" x14ac:dyDescent="0.25">
      <c r="A30" t="s">
        <v>48</v>
      </c>
      <c r="B30">
        <v>4</v>
      </c>
      <c r="C30">
        <v>1</v>
      </c>
      <c r="D30">
        <v>0</v>
      </c>
      <c r="E30" s="3">
        <v>0</v>
      </c>
      <c r="F30" s="3">
        <v>4</v>
      </c>
      <c r="G30" s="3">
        <v>1</v>
      </c>
      <c r="H30" s="5">
        <v>8</v>
      </c>
      <c r="I30" s="5">
        <v>1</v>
      </c>
      <c r="J30" s="5">
        <v>2</v>
      </c>
      <c r="K30">
        <v>1</v>
      </c>
      <c r="L30" s="7">
        <v>0</v>
      </c>
      <c r="M30" s="7">
        <v>2</v>
      </c>
      <c r="N30" s="7">
        <v>1</v>
      </c>
      <c r="O30" s="9">
        <v>25</v>
      </c>
      <c r="P30" s="9">
        <v>25</v>
      </c>
      <c r="Q30">
        <v>12.5</v>
      </c>
      <c r="R30">
        <v>25</v>
      </c>
      <c r="S30">
        <v>0</v>
      </c>
      <c r="T30">
        <f t="shared" si="0"/>
        <v>0</v>
      </c>
    </row>
    <row r="31" spans="1:20" x14ac:dyDescent="0.25">
      <c r="A31" t="s">
        <v>49</v>
      </c>
      <c r="B31">
        <v>1</v>
      </c>
      <c r="C31">
        <v>1</v>
      </c>
      <c r="D31">
        <v>0</v>
      </c>
      <c r="E31" s="3">
        <v>0</v>
      </c>
      <c r="F31" s="3">
        <v>1</v>
      </c>
      <c r="G31" s="3">
        <v>1</v>
      </c>
      <c r="H31" s="5">
        <v>2</v>
      </c>
      <c r="I31" s="5">
        <v>2</v>
      </c>
      <c r="J31" s="5">
        <v>2</v>
      </c>
      <c r="K31">
        <v>1</v>
      </c>
      <c r="L31" s="7">
        <v>0</v>
      </c>
      <c r="M31" s="7">
        <v>0</v>
      </c>
      <c r="N31" s="7">
        <v>1</v>
      </c>
      <c r="O31" s="9">
        <v>100</v>
      </c>
      <c r="P31" s="9">
        <v>100</v>
      </c>
      <c r="Q31">
        <v>100</v>
      </c>
      <c r="R31">
        <v>100</v>
      </c>
      <c r="S31">
        <v>0</v>
      </c>
      <c r="T31">
        <f t="shared" si="0"/>
        <v>0</v>
      </c>
    </row>
    <row r="32" spans="1:20" x14ac:dyDescent="0.25">
      <c r="A32" t="s">
        <v>50</v>
      </c>
      <c r="B32">
        <v>1</v>
      </c>
      <c r="C32">
        <v>0</v>
      </c>
      <c r="D32">
        <v>1</v>
      </c>
      <c r="E32" s="3">
        <v>0</v>
      </c>
      <c r="F32" s="3">
        <v>0</v>
      </c>
      <c r="G32" s="3">
        <v>0</v>
      </c>
      <c r="H32" s="5">
        <v>0</v>
      </c>
      <c r="I32" s="5">
        <v>0</v>
      </c>
      <c r="J32" s="5">
        <v>0</v>
      </c>
      <c r="K32">
        <v>0</v>
      </c>
      <c r="L32" s="7">
        <v>0</v>
      </c>
      <c r="M32" s="7">
        <v>0</v>
      </c>
      <c r="N32" s="7">
        <v>0</v>
      </c>
      <c r="O32" s="9">
        <v>0</v>
      </c>
      <c r="P32" s="9">
        <v>0</v>
      </c>
      <c r="Q32">
        <v>0</v>
      </c>
      <c r="R32">
        <v>0</v>
      </c>
      <c r="S32">
        <v>100</v>
      </c>
      <c r="T32">
        <f t="shared" si="0"/>
        <v>0</v>
      </c>
    </row>
    <row r="33" spans="1:20" x14ac:dyDescent="0.25">
      <c r="A33" t="s">
        <v>51</v>
      </c>
      <c r="B33">
        <v>2</v>
      </c>
      <c r="C33">
        <v>0</v>
      </c>
      <c r="D33">
        <v>0</v>
      </c>
      <c r="E33" s="3">
        <v>0</v>
      </c>
      <c r="F33" s="3">
        <v>2</v>
      </c>
      <c r="G33" s="3">
        <v>0</v>
      </c>
      <c r="H33" s="5">
        <v>2</v>
      </c>
      <c r="I33" s="5">
        <v>0</v>
      </c>
      <c r="J33" s="5">
        <v>1</v>
      </c>
      <c r="K33">
        <v>0</v>
      </c>
      <c r="L33" s="7">
        <v>0</v>
      </c>
      <c r="M33" s="7">
        <v>0</v>
      </c>
      <c r="N33" s="7">
        <v>1</v>
      </c>
      <c r="O33" s="9">
        <v>0</v>
      </c>
      <c r="P33" s="9">
        <v>0</v>
      </c>
      <c r="Q33">
        <v>0</v>
      </c>
      <c r="R33">
        <v>0</v>
      </c>
      <c r="S33">
        <v>0</v>
      </c>
      <c r="T33">
        <f t="shared" si="0"/>
        <v>0</v>
      </c>
    </row>
    <row r="34" spans="1:20" s="10" customFormat="1" x14ac:dyDescent="0.25">
      <c r="A34" s="10" t="s">
        <v>52</v>
      </c>
      <c r="B34" s="10">
        <v>5</v>
      </c>
      <c r="C34" s="10">
        <v>1</v>
      </c>
      <c r="D34" s="10">
        <v>2</v>
      </c>
      <c r="E34" s="11">
        <v>1</v>
      </c>
      <c r="F34" s="11">
        <v>2</v>
      </c>
      <c r="G34" s="11">
        <v>0</v>
      </c>
      <c r="H34" s="12">
        <v>4</v>
      </c>
      <c r="I34" s="12">
        <v>0</v>
      </c>
      <c r="J34" s="12">
        <v>2</v>
      </c>
      <c r="K34" s="10">
        <v>0</v>
      </c>
      <c r="L34" s="19">
        <v>0</v>
      </c>
      <c r="M34" s="19">
        <v>0</v>
      </c>
      <c r="N34" s="19">
        <v>2</v>
      </c>
      <c r="O34" s="13">
        <v>20</v>
      </c>
      <c r="P34" s="13">
        <v>0</v>
      </c>
      <c r="Q34" s="10">
        <v>0</v>
      </c>
      <c r="R34" s="10">
        <v>0</v>
      </c>
      <c r="S34" s="10">
        <v>40</v>
      </c>
      <c r="T34" s="10">
        <f t="shared" si="0"/>
        <v>-1</v>
      </c>
    </row>
    <row r="35" spans="1:20" s="10" customFormat="1" x14ac:dyDescent="0.25">
      <c r="A35" s="10" t="s">
        <v>53</v>
      </c>
      <c r="B35" s="10">
        <v>6</v>
      </c>
      <c r="C35" s="10">
        <v>2</v>
      </c>
      <c r="D35" s="10">
        <v>0</v>
      </c>
      <c r="E35" s="11">
        <v>0</v>
      </c>
      <c r="F35" s="11">
        <v>6</v>
      </c>
      <c r="G35" s="11">
        <v>2</v>
      </c>
      <c r="H35" s="12">
        <v>20</v>
      </c>
      <c r="I35" s="12">
        <v>2</v>
      </c>
      <c r="J35" s="12">
        <v>3.33</v>
      </c>
      <c r="K35" s="10">
        <v>0</v>
      </c>
      <c r="L35" s="19">
        <v>0</v>
      </c>
      <c r="M35" s="19">
        <v>3</v>
      </c>
      <c r="N35" s="19">
        <v>2</v>
      </c>
      <c r="O35" s="13">
        <v>33.33</v>
      </c>
      <c r="P35" s="13">
        <v>33.33</v>
      </c>
      <c r="Q35" s="10">
        <v>10</v>
      </c>
      <c r="R35" s="10">
        <v>0</v>
      </c>
      <c r="S35" s="10">
        <v>0</v>
      </c>
      <c r="T35" s="10">
        <f t="shared" si="0"/>
        <v>-1</v>
      </c>
    </row>
    <row r="36" spans="1:20" x14ac:dyDescent="0.25">
      <c r="A36" t="s">
        <v>54</v>
      </c>
      <c r="B36">
        <v>1</v>
      </c>
      <c r="C36">
        <v>1</v>
      </c>
      <c r="D36">
        <v>0</v>
      </c>
      <c r="E36" s="3">
        <v>1</v>
      </c>
      <c r="F36" s="3">
        <v>0</v>
      </c>
      <c r="G36" s="3">
        <v>0</v>
      </c>
      <c r="H36" s="5">
        <v>0</v>
      </c>
      <c r="I36" s="5">
        <v>0</v>
      </c>
      <c r="J36" s="5">
        <v>0</v>
      </c>
      <c r="K36">
        <v>0</v>
      </c>
      <c r="L36" s="7">
        <v>0</v>
      </c>
      <c r="M36" s="7">
        <v>0</v>
      </c>
      <c r="N36" s="7">
        <v>0</v>
      </c>
      <c r="O36" s="9">
        <v>100</v>
      </c>
      <c r="P36" s="9">
        <v>0</v>
      </c>
      <c r="Q36">
        <v>0</v>
      </c>
      <c r="R36">
        <v>0</v>
      </c>
      <c r="S36">
        <v>0</v>
      </c>
      <c r="T36">
        <f t="shared" si="0"/>
        <v>0</v>
      </c>
    </row>
    <row r="37" spans="1:20" s="14" customFormat="1" x14ac:dyDescent="0.25">
      <c r="A37" s="14" t="s">
        <v>55</v>
      </c>
      <c r="B37" s="14">
        <v>7</v>
      </c>
      <c r="C37" s="14">
        <v>1</v>
      </c>
      <c r="D37" s="14">
        <v>4</v>
      </c>
      <c r="E37" s="15">
        <v>1</v>
      </c>
      <c r="F37" s="15">
        <v>2</v>
      </c>
      <c r="G37" s="15">
        <v>1</v>
      </c>
      <c r="H37" s="16">
        <v>4</v>
      </c>
      <c r="I37" s="16">
        <v>1</v>
      </c>
      <c r="J37" s="16">
        <v>2</v>
      </c>
      <c r="K37" s="14">
        <v>1</v>
      </c>
      <c r="L37" s="18">
        <v>0</v>
      </c>
      <c r="M37" s="18">
        <v>1</v>
      </c>
      <c r="N37" s="18">
        <v>0</v>
      </c>
      <c r="O37" s="17">
        <v>14.29</v>
      </c>
      <c r="P37" s="17">
        <v>50</v>
      </c>
      <c r="Q37" s="14">
        <v>25</v>
      </c>
      <c r="R37" s="14">
        <v>50</v>
      </c>
      <c r="S37" s="14">
        <v>57.14</v>
      </c>
      <c r="T37" s="14">
        <f t="shared" si="0"/>
        <v>1</v>
      </c>
    </row>
    <row r="38" spans="1:20" x14ac:dyDescent="0.25">
      <c r="A38" t="s">
        <v>56</v>
      </c>
      <c r="B38">
        <v>3</v>
      </c>
      <c r="C38">
        <v>3</v>
      </c>
      <c r="D38">
        <v>0</v>
      </c>
      <c r="E38" s="3">
        <v>0</v>
      </c>
      <c r="F38" s="3">
        <v>3</v>
      </c>
      <c r="G38" s="3">
        <v>3</v>
      </c>
      <c r="H38" s="5">
        <v>8</v>
      </c>
      <c r="I38" s="5">
        <v>3</v>
      </c>
      <c r="J38" s="5">
        <v>2.67</v>
      </c>
      <c r="K38">
        <v>2</v>
      </c>
      <c r="L38" s="7">
        <v>0</v>
      </c>
      <c r="M38" s="7">
        <v>1</v>
      </c>
      <c r="N38" s="7">
        <v>2</v>
      </c>
      <c r="O38" s="9">
        <v>100</v>
      </c>
      <c r="P38" s="9">
        <v>100</v>
      </c>
      <c r="Q38">
        <v>37.5</v>
      </c>
      <c r="R38">
        <v>66.67</v>
      </c>
      <c r="S38">
        <v>0</v>
      </c>
      <c r="T38">
        <f t="shared" si="0"/>
        <v>0</v>
      </c>
    </row>
    <row r="39" spans="1:20" x14ac:dyDescent="0.25">
      <c r="A39" t="s">
        <v>57</v>
      </c>
      <c r="B39">
        <v>3</v>
      </c>
      <c r="C39">
        <v>0</v>
      </c>
      <c r="D39">
        <v>1</v>
      </c>
      <c r="E39" s="3">
        <v>0</v>
      </c>
      <c r="F39" s="3">
        <v>2</v>
      </c>
      <c r="G39" s="3">
        <v>0</v>
      </c>
      <c r="H39" s="5">
        <v>6</v>
      </c>
      <c r="I39" s="5">
        <v>0</v>
      </c>
      <c r="J39" s="5">
        <v>3</v>
      </c>
      <c r="K39">
        <v>0</v>
      </c>
      <c r="L39" s="7">
        <v>0</v>
      </c>
      <c r="M39" s="7">
        <v>2</v>
      </c>
      <c r="N39" s="7">
        <v>0</v>
      </c>
      <c r="O39" s="9">
        <v>0</v>
      </c>
      <c r="P39" s="9">
        <v>0</v>
      </c>
      <c r="Q39">
        <v>0</v>
      </c>
      <c r="R39">
        <v>0</v>
      </c>
      <c r="S39">
        <v>33.33</v>
      </c>
      <c r="T39">
        <f t="shared" si="0"/>
        <v>0</v>
      </c>
    </row>
    <row r="40" spans="1:20" x14ac:dyDescent="0.25">
      <c r="A40" t="s">
        <v>58</v>
      </c>
      <c r="B40">
        <v>1</v>
      </c>
      <c r="C40">
        <v>0</v>
      </c>
      <c r="D40">
        <v>1</v>
      </c>
      <c r="E40" s="3">
        <v>0</v>
      </c>
      <c r="F40" s="3">
        <v>0</v>
      </c>
      <c r="G40" s="3">
        <v>0</v>
      </c>
      <c r="H40" s="5">
        <v>0</v>
      </c>
      <c r="I40" s="5">
        <v>0</v>
      </c>
      <c r="J40" s="5">
        <v>0</v>
      </c>
      <c r="K40">
        <v>0</v>
      </c>
      <c r="L40" s="7">
        <v>0</v>
      </c>
      <c r="M40" s="7">
        <v>0</v>
      </c>
      <c r="N40" s="7">
        <v>0</v>
      </c>
      <c r="O40" s="9">
        <v>0</v>
      </c>
      <c r="P40" s="9">
        <v>0</v>
      </c>
      <c r="Q40">
        <v>0</v>
      </c>
      <c r="R40">
        <v>0</v>
      </c>
      <c r="S40">
        <v>100</v>
      </c>
      <c r="T40">
        <f t="shared" si="0"/>
        <v>0</v>
      </c>
    </row>
    <row r="41" spans="1:20" s="10" customFormat="1" x14ac:dyDescent="0.25">
      <c r="A41" s="10" t="s">
        <v>59</v>
      </c>
      <c r="B41" s="10">
        <v>5</v>
      </c>
      <c r="C41" s="10">
        <v>2</v>
      </c>
      <c r="D41" s="10">
        <v>0</v>
      </c>
      <c r="E41" s="11">
        <v>0</v>
      </c>
      <c r="F41" s="11">
        <v>5</v>
      </c>
      <c r="G41" s="11">
        <v>2</v>
      </c>
      <c r="H41" s="12">
        <v>18</v>
      </c>
      <c r="I41" s="12">
        <v>2</v>
      </c>
      <c r="J41" s="12">
        <v>3.6</v>
      </c>
      <c r="K41" s="10">
        <v>1</v>
      </c>
      <c r="L41" s="19">
        <v>0</v>
      </c>
      <c r="M41" s="19">
        <v>1</v>
      </c>
      <c r="N41" s="19">
        <v>4</v>
      </c>
      <c r="O41" s="13">
        <v>40</v>
      </c>
      <c r="P41" s="13">
        <v>40</v>
      </c>
      <c r="Q41" s="10">
        <v>11.11</v>
      </c>
      <c r="R41" s="10">
        <v>20</v>
      </c>
      <c r="S41" s="10">
        <v>0</v>
      </c>
      <c r="T41" s="10">
        <f t="shared" si="0"/>
        <v>-1</v>
      </c>
    </row>
    <row r="42" spans="1:20" x14ac:dyDescent="0.25">
      <c r="A42" t="s">
        <v>60</v>
      </c>
      <c r="B42">
        <v>1</v>
      </c>
      <c r="C42">
        <v>0</v>
      </c>
      <c r="D42">
        <v>0</v>
      </c>
      <c r="E42" s="3">
        <v>0</v>
      </c>
      <c r="F42" s="3">
        <v>1</v>
      </c>
      <c r="G42" s="3">
        <v>0</v>
      </c>
      <c r="H42" s="5">
        <v>0</v>
      </c>
      <c r="I42" s="5">
        <v>0</v>
      </c>
      <c r="J42" s="5">
        <v>0</v>
      </c>
      <c r="K42">
        <v>0</v>
      </c>
      <c r="L42" s="7">
        <v>0</v>
      </c>
      <c r="M42" s="7">
        <v>0</v>
      </c>
      <c r="N42" s="7">
        <v>0</v>
      </c>
      <c r="O42" s="9">
        <v>0</v>
      </c>
      <c r="P42" s="9">
        <v>0</v>
      </c>
      <c r="Q42">
        <v>0</v>
      </c>
      <c r="R42">
        <v>0</v>
      </c>
      <c r="S42">
        <v>0</v>
      </c>
      <c r="T42">
        <f t="shared" si="0"/>
        <v>0</v>
      </c>
    </row>
    <row r="43" spans="1:20" x14ac:dyDescent="0.25">
      <c r="A43" t="s">
        <v>61</v>
      </c>
      <c r="B43">
        <v>2</v>
      </c>
      <c r="C43">
        <v>0</v>
      </c>
      <c r="D43">
        <v>1</v>
      </c>
      <c r="E43" s="3">
        <v>0</v>
      </c>
      <c r="F43" s="3">
        <v>1</v>
      </c>
      <c r="G43" s="3">
        <v>0</v>
      </c>
      <c r="H43" s="5">
        <v>4</v>
      </c>
      <c r="I43" s="5">
        <v>0</v>
      </c>
      <c r="J43" s="5">
        <v>4</v>
      </c>
      <c r="K43">
        <v>0</v>
      </c>
      <c r="L43" s="7">
        <v>0</v>
      </c>
      <c r="M43" s="7">
        <v>1</v>
      </c>
      <c r="N43" s="7">
        <v>0</v>
      </c>
      <c r="O43" s="9">
        <v>0</v>
      </c>
      <c r="P43" s="9">
        <v>0</v>
      </c>
      <c r="Q43">
        <v>0</v>
      </c>
      <c r="R43">
        <v>0</v>
      </c>
      <c r="S43">
        <v>50</v>
      </c>
      <c r="T43">
        <f t="shared" si="0"/>
        <v>0</v>
      </c>
    </row>
    <row r="44" spans="1:20" x14ac:dyDescent="0.25">
      <c r="A44" t="s">
        <v>62</v>
      </c>
      <c r="B44">
        <v>1</v>
      </c>
      <c r="C44">
        <v>0</v>
      </c>
      <c r="D44">
        <v>0</v>
      </c>
      <c r="E44" s="3">
        <v>1</v>
      </c>
      <c r="F44" s="3">
        <v>0</v>
      </c>
      <c r="G44" s="3">
        <v>0</v>
      </c>
      <c r="H44" s="5">
        <v>0</v>
      </c>
      <c r="I44" s="5">
        <v>0</v>
      </c>
      <c r="J44" s="5">
        <v>0</v>
      </c>
      <c r="K44">
        <v>0</v>
      </c>
      <c r="L44" s="7">
        <v>0</v>
      </c>
      <c r="M44" s="7">
        <v>0</v>
      </c>
      <c r="N44" s="7">
        <v>0</v>
      </c>
      <c r="O44" s="9">
        <v>0</v>
      </c>
      <c r="P44" s="9">
        <v>0</v>
      </c>
      <c r="Q44">
        <v>0</v>
      </c>
      <c r="R44">
        <v>0</v>
      </c>
      <c r="S44">
        <v>0</v>
      </c>
      <c r="T44">
        <f t="shared" si="0"/>
        <v>0</v>
      </c>
    </row>
    <row r="45" spans="1:20" x14ac:dyDescent="0.25">
      <c r="A45" t="s">
        <v>63</v>
      </c>
      <c r="B45">
        <v>3</v>
      </c>
      <c r="C45">
        <v>2</v>
      </c>
      <c r="D45">
        <v>0</v>
      </c>
      <c r="E45" s="3">
        <v>0</v>
      </c>
      <c r="F45" s="3">
        <v>3</v>
      </c>
      <c r="G45" s="3">
        <v>2</v>
      </c>
      <c r="H45" s="5">
        <v>6</v>
      </c>
      <c r="I45" s="5">
        <v>3</v>
      </c>
      <c r="J45" s="5">
        <v>2</v>
      </c>
      <c r="K45">
        <v>2</v>
      </c>
      <c r="L45" s="7">
        <v>0</v>
      </c>
      <c r="M45" s="7">
        <v>0</v>
      </c>
      <c r="N45" s="7">
        <v>0</v>
      </c>
      <c r="O45" s="9">
        <v>66.67</v>
      </c>
      <c r="P45" s="9">
        <v>66.67</v>
      </c>
      <c r="Q45">
        <v>50</v>
      </c>
      <c r="R45">
        <v>66.67</v>
      </c>
      <c r="S45">
        <v>0</v>
      </c>
      <c r="T45">
        <f t="shared" si="0"/>
        <v>0</v>
      </c>
    </row>
    <row r="46" spans="1:20" x14ac:dyDescent="0.25">
      <c r="A46" t="s">
        <v>64</v>
      </c>
      <c r="B46">
        <v>1</v>
      </c>
      <c r="C46">
        <v>0</v>
      </c>
      <c r="D46">
        <v>0</v>
      </c>
      <c r="E46" s="3">
        <v>0</v>
      </c>
      <c r="F46" s="3">
        <v>1</v>
      </c>
      <c r="G46" s="3">
        <v>0</v>
      </c>
      <c r="H46" s="5">
        <v>2</v>
      </c>
      <c r="I46" s="5">
        <v>0</v>
      </c>
      <c r="J46" s="5">
        <v>2</v>
      </c>
      <c r="K46">
        <v>0</v>
      </c>
      <c r="L46" s="7">
        <v>0</v>
      </c>
      <c r="M46" s="7">
        <v>0</v>
      </c>
      <c r="N46" s="7">
        <v>0</v>
      </c>
      <c r="O46" s="9">
        <v>0</v>
      </c>
      <c r="P46" s="9">
        <v>0</v>
      </c>
      <c r="Q46">
        <v>0</v>
      </c>
      <c r="R46">
        <v>0</v>
      </c>
      <c r="S46">
        <v>0</v>
      </c>
      <c r="T46">
        <f t="shared" si="0"/>
        <v>0</v>
      </c>
    </row>
    <row r="47" spans="1:20" x14ac:dyDescent="0.25">
      <c r="A47" t="s">
        <v>65</v>
      </c>
      <c r="B47">
        <v>4</v>
      </c>
      <c r="C47">
        <v>3</v>
      </c>
      <c r="D47">
        <v>0</v>
      </c>
      <c r="E47" s="3">
        <v>1</v>
      </c>
      <c r="F47" s="3">
        <v>3</v>
      </c>
      <c r="G47" s="3">
        <v>2</v>
      </c>
      <c r="H47" s="5">
        <v>8</v>
      </c>
      <c r="I47" s="5">
        <v>2</v>
      </c>
      <c r="J47" s="5">
        <v>2.67</v>
      </c>
      <c r="K47">
        <v>1</v>
      </c>
      <c r="L47" s="7">
        <v>0</v>
      </c>
      <c r="M47" s="7">
        <v>0</v>
      </c>
      <c r="N47" s="7">
        <v>2</v>
      </c>
      <c r="O47" s="9">
        <v>75</v>
      </c>
      <c r="P47" s="9">
        <v>66.67</v>
      </c>
      <c r="Q47">
        <v>25</v>
      </c>
      <c r="R47">
        <v>33.33</v>
      </c>
      <c r="S47">
        <v>0</v>
      </c>
      <c r="T47">
        <f t="shared" si="0"/>
        <v>0</v>
      </c>
    </row>
    <row r="48" spans="1:20" x14ac:dyDescent="0.25">
      <c r="A48" t="s">
        <v>66</v>
      </c>
      <c r="B48">
        <v>4</v>
      </c>
      <c r="C48">
        <v>2</v>
      </c>
      <c r="D48">
        <v>1</v>
      </c>
      <c r="E48" s="3">
        <v>1</v>
      </c>
      <c r="F48" s="3">
        <v>2</v>
      </c>
      <c r="G48" s="3">
        <v>1</v>
      </c>
      <c r="H48" s="5">
        <v>4</v>
      </c>
      <c r="I48" s="5">
        <v>1</v>
      </c>
      <c r="J48" s="5">
        <v>2</v>
      </c>
      <c r="K48">
        <v>1</v>
      </c>
      <c r="L48" s="7">
        <v>0</v>
      </c>
      <c r="M48" s="7">
        <v>1</v>
      </c>
      <c r="N48" s="7">
        <v>0</v>
      </c>
      <c r="O48" s="9">
        <v>50</v>
      </c>
      <c r="P48" s="9">
        <v>50</v>
      </c>
      <c r="Q48">
        <v>25</v>
      </c>
      <c r="R48">
        <v>50</v>
      </c>
      <c r="S48">
        <v>25</v>
      </c>
      <c r="T48">
        <f t="shared" si="0"/>
        <v>0</v>
      </c>
    </row>
    <row r="49" spans="1:20" x14ac:dyDescent="0.25">
      <c r="A49" t="s">
        <v>67</v>
      </c>
      <c r="B49">
        <v>1</v>
      </c>
      <c r="C49">
        <v>1</v>
      </c>
      <c r="D49">
        <v>0</v>
      </c>
      <c r="E49" s="3">
        <v>1</v>
      </c>
      <c r="F49" s="3">
        <v>0</v>
      </c>
      <c r="G49" s="3">
        <v>0</v>
      </c>
      <c r="H49" s="5">
        <v>0</v>
      </c>
      <c r="I49" s="5">
        <v>0</v>
      </c>
      <c r="J49" s="5">
        <v>0</v>
      </c>
      <c r="K49">
        <v>0</v>
      </c>
      <c r="L49" s="7">
        <v>0</v>
      </c>
      <c r="M49" s="7">
        <v>0</v>
      </c>
      <c r="N49" s="7">
        <v>0</v>
      </c>
      <c r="O49" s="9">
        <v>100</v>
      </c>
      <c r="P49" s="9">
        <v>0</v>
      </c>
      <c r="Q49">
        <v>0</v>
      </c>
      <c r="R49">
        <v>0</v>
      </c>
      <c r="S49">
        <v>0</v>
      </c>
      <c r="T49">
        <f t="shared" si="0"/>
        <v>0</v>
      </c>
    </row>
    <row r="50" spans="1:20" x14ac:dyDescent="0.25">
      <c r="A50" t="s">
        <v>68</v>
      </c>
      <c r="B50">
        <v>1</v>
      </c>
      <c r="C50">
        <v>0</v>
      </c>
      <c r="D50">
        <v>0</v>
      </c>
      <c r="E50" s="3">
        <v>0</v>
      </c>
      <c r="F50" s="3">
        <v>1</v>
      </c>
      <c r="G50" s="3">
        <v>0</v>
      </c>
      <c r="H50" s="5">
        <v>2</v>
      </c>
      <c r="I50" s="5">
        <v>0</v>
      </c>
      <c r="J50" s="5">
        <v>2</v>
      </c>
      <c r="K50">
        <v>0</v>
      </c>
      <c r="L50" s="7">
        <v>0</v>
      </c>
      <c r="M50" s="7">
        <v>1</v>
      </c>
      <c r="N50" s="7">
        <v>0</v>
      </c>
      <c r="O50" s="9">
        <v>0</v>
      </c>
      <c r="P50" s="9">
        <v>0</v>
      </c>
      <c r="Q50">
        <v>0</v>
      </c>
      <c r="R50">
        <v>0</v>
      </c>
      <c r="S50">
        <v>0</v>
      </c>
      <c r="T50">
        <f t="shared" si="0"/>
        <v>0</v>
      </c>
    </row>
    <row r="51" spans="1:20" x14ac:dyDescent="0.25">
      <c r="A51" t="s">
        <v>69</v>
      </c>
      <c r="B51">
        <v>1</v>
      </c>
      <c r="C51">
        <v>1</v>
      </c>
      <c r="D51">
        <v>0</v>
      </c>
      <c r="E51" s="3">
        <v>1</v>
      </c>
      <c r="F51" s="3">
        <v>0</v>
      </c>
      <c r="G51" s="3">
        <v>0</v>
      </c>
      <c r="H51" s="5">
        <v>0</v>
      </c>
      <c r="I51" s="5">
        <v>0</v>
      </c>
      <c r="J51" s="5">
        <v>0</v>
      </c>
      <c r="K51">
        <v>0</v>
      </c>
      <c r="L51" s="7">
        <v>0</v>
      </c>
      <c r="M51" s="7">
        <v>0</v>
      </c>
      <c r="N51" s="7">
        <v>0</v>
      </c>
      <c r="O51" s="9">
        <v>100</v>
      </c>
      <c r="P51" s="9">
        <v>0</v>
      </c>
      <c r="Q51">
        <v>0</v>
      </c>
      <c r="R51">
        <v>0</v>
      </c>
      <c r="S51">
        <v>0</v>
      </c>
      <c r="T51">
        <f t="shared" si="0"/>
        <v>0</v>
      </c>
    </row>
    <row r="52" spans="1:20" x14ac:dyDescent="0.25">
      <c r="A52" t="s">
        <v>70</v>
      </c>
      <c r="B52">
        <v>2</v>
      </c>
      <c r="C52">
        <v>1</v>
      </c>
      <c r="D52">
        <v>0</v>
      </c>
      <c r="E52" s="3">
        <v>0</v>
      </c>
      <c r="F52" s="3">
        <v>2</v>
      </c>
      <c r="G52" s="3">
        <v>1</v>
      </c>
      <c r="H52" s="5">
        <v>4</v>
      </c>
      <c r="I52" s="5">
        <v>1</v>
      </c>
      <c r="J52" s="5">
        <v>2</v>
      </c>
      <c r="K52">
        <v>1</v>
      </c>
      <c r="L52" s="7">
        <v>0</v>
      </c>
      <c r="M52" s="7">
        <v>0</v>
      </c>
      <c r="N52" s="7">
        <v>0</v>
      </c>
      <c r="O52" s="9">
        <v>50</v>
      </c>
      <c r="P52" s="9">
        <v>50</v>
      </c>
      <c r="Q52">
        <v>25</v>
      </c>
      <c r="R52">
        <v>50</v>
      </c>
      <c r="S52">
        <v>0</v>
      </c>
      <c r="T52">
        <f t="shared" si="0"/>
        <v>0</v>
      </c>
    </row>
    <row r="53" spans="1:20" x14ac:dyDescent="0.25">
      <c r="A53" t="s">
        <v>71</v>
      </c>
      <c r="B53">
        <v>1</v>
      </c>
      <c r="C53">
        <v>0</v>
      </c>
      <c r="D53">
        <v>1</v>
      </c>
      <c r="E53" s="3">
        <v>0</v>
      </c>
      <c r="F53" s="3">
        <v>0</v>
      </c>
      <c r="G53" s="3">
        <v>0</v>
      </c>
      <c r="H53" s="5">
        <v>0</v>
      </c>
      <c r="I53" s="5">
        <v>0</v>
      </c>
      <c r="J53" s="5">
        <v>0</v>
      </c>
      <c r="K53">
        <v>0</v>
      </c>
      <c r="L53" s="7">
        <v>0</v>
      </c>
      <c r="M53" s="7">
        <v>0</v>
      </c>
      <c r="N53" s="7">
        <v>0</v>
      </c>
      <c r="O53" s="9">
        <v>0</v>
      </c>
      <c r="P53" s="9">
        <v>0</v>
      </c>
      <c r="Q53">
        <v>0</v>
      </c>
      <c r="R53">
        <v>0</v>
      </c>
      <c r="S53">
        <v>100</v>
      </c>
      <c r="T53">
        <f t="shared" si="0"/>
        <v>0</v>
      </c>
    </row>
    <row r="54" spans="1:20" x14ac:dyDescent="0.25">
      <c r="A54" t="s">
        <v>72</v>
      </c>
      <c r="B54">
        <v>2</v>
      </c>
      <c r="C54">
        <v>2</v>
      </c>
      <c r="D54">
        <v>0</v>
      </c>
      <c r="E54" s="3">
        <v>1</v>
      </c>
      <c r="F54" s="3">
        <v>1</v>
      </c>
      <c r="G54" s="3">
        <v>1</v>
      </c>
      <c r="H54" s="5">
        <v>2</v>
      </c>
      <c r="I54" s="5">
        <v>1</v>
      </c>
      <c r="J54" s="5">
        <v>2</v>
      </c>
      <c r="K54">
        <v>1</v>
      </c>
      <c r="L54" s="7">
        <v>0</v>
      </c>
      <c r="M54" s="7">
        <v>0</v>
      </c>
      <c r="N54" s="7">
        <v>0</v>
      </c>
      <c r="O54" s="9">
        <v>100</v>
      </c>
      <c r="P54" s="9">
        <v>100</v>
      </c>
      <c r="Q54">
        <v>50</v>
      </c>
      <c r="R54">
        <v>100</v>
      </c>
      <c r="S54">
        <v>0</v>
      </c>
      <c r="T54">
        <f t="shared" si="0"/>
        <v>0</v>
      </c>
    </row>
    <row r="55" spans="1:20" x14ac:dyDescent="0.25">
      <c r="A55" t="s">
        <v>73</v>
      </c>
      <c r="B55">
        <v>1</v>
      </c>
      <c r="C55">
        <v>1</v>
      </c>
      <c r="D55">
        <v>0</v>
      </c>
      <c r="E55" s="3">
        <v>0</v>
      </c>
      <c r="F55" s="3">
        <v>1</v>
      </c>
      <c r="G55" s="3">
        <v>1</v>
      </c>
      <c r="H55" s="5">
        <v>2</v>
      </c>
      <c r="I55" s="5">
        <v>1</v>
      </c>
      <c r="J55" s="5">
        <v>2</v>
      </c>
      <c r="K55">
        <v>1</v>
      </c>
      <c r="L55" s="7">
        <v>0</v>
      </c>
      <c r="M55" s="7">
        <v>0</v>
      </c>
      <c r="N55" s="7">
        <v>1</v>
      </c>
      <c r="O55" s="9">
        <v>100</v>
      </c>
      <c r="P55" s="9">
        <v>100</v>
      </c>
      <c r="Q55">
        <v>50</v>
      </c>
      <c r="R55">
        <v>100</v>
      </c>
      <c r="S55">
        <v>0</v>
      </c>
      <c r="T55">
        <f t="shared" si="0"/>
        <v>0</v>
      </c>
    </row>
    <row r="56" spans="1:20" x14ac:dyDescent="0.25">
      <c r="A56" t="s">
        <v>74</v>
      </c>
      <c r="B56">
        <v>1</v>
      </c>
      <c r="C56">
        <v>1</v>
      </c>
      <c r="D56">
        <v>0</v>
      </c>
      <c r="E56" s="3">
        <v>0</v>
      </c>
      <c r="F56" s="3">
        <v>1</v>
      </c>
      <c r="G56" s="3">
        <v>1</v>
      </c>
      <c r="H56" s="5">
        <v>2</v>
      </c>
      <c r="I56" s="5">
        <v>1</v>
      </c>
      <c r="J56" s="5">
        <v>2</v>
      </c>
      <c r="K56">
        <v>1</v>
      </c>
      <c r="L56" s="7">
        <v>0</v>
      </c>
      <c r="M56" s="7">
        <v>0</v>
      </c>
      <c r="N56" s="7">
        <v>1</v>
      </c>
      <c r="O56" s="9">
        <v>100</v>
      </c>
      <c r="P56" s="9">
        <v>100</v>
      </c>
      <c r="Q56">
        <v>50</v>
      </c>
      <c r="R56">
        <v>100</v>
      </c>
      <c r="S56">
        <v>0</v>
      </c>
      <c r="T56">
        <f t="shared" si="0"/>
        <v>0</v>
      </c>
    </row>
    <row r="57" spans="1:20" s="10" customFormat="1" x14ac:dyDescent="0.25">
      <c r="A57" s="10" t="s">
        <v>75</v>
      </c>
      <c r="B57" s="10">
        <v>6</v>
      </c>
      <c r="C57" s="10">
        <v>1</v>
      </c>
      <c r="D57" s="10">
        <v>0</v>
      </c>
      <c r="E57" s="11">
        <v>1</v>
      </c>
      <c r="F57" s="11">
        <v>5</v>
      </c>
      <c r="G57" s="11">
        <v>1</v>
      </c>
      <c r="H57" s="12">
        <v>10</v>
      </c>
      <c r="I57" s="12">
        <v>1</v>
      </c>
      <c r="J57" s="12">
        <v>2</v>
      </c>
      <c r="K57" s="10">
        <v>1</v>
      </c>
      <c r="L57" s="19">
        <v>0</v>
      </c>
      <c r="M57" s="19">
        <v>0</v>
      </c>
      <c r="N57" s="19">
        <v>4</v>
      </c>
      <c r="O57" s="13">
        <v>16.670000000000002</v>
      </c>
      <c r="P57" s="13">
        <v>20</v>
      </c>
      <c r="Q57" s="10">
        <v>10</v>
      </c>
      <c r="R57" s="10">
        <v>20</v>
      </c>
      <c r="S57" s="10">
        <v>0</v>
      </c>
      <c r="T57" s="10">
        <f t="shared" si="0"/>
        <v>-1</v>
      </c>
    </row>
    <row r="58" spans="1:20" x14ac:dyDescent="0.25">
      <c r="A58" t="s">
        <v>76</v>
      </c>
      <c r="B58">
        <v>4</v>
      </c>
      <c r="C58">
        <v>1</v>
      </c>
      <c r="D58">
        <v>1</v>
      </c>
      <c r="E58" s="3">
        <v>0</v>
      </c>
      <c r="F58" s="3">
        <v>3</v>
      </c>
      <c r="G58" s="3">
        <v>1</v>
      </c>
      <c r="H58" s="5">
        <v>2</v>
      </c>
      <c r="I58" s="5">
        <v>1</v>
      </c>
      <c r="J58" s="5">
        <v>0.67</v>
      </c>
      <c r="K58">
        <v>1</v>
      </c>
      <c r="L58" s="7">
        <v>0</v>
      </c>
      <c r="M58" s="7">
        <v>0</v>
      </c>
      <c r="N58" s="7">
        <v>1</v>
      </c>
      <c r="O58" s="9">
        <v>25</v>
      </c>
      <c r="P58" s="9">
        <v>33.33</v>
      </c>
      <c r="Q58">
        <v>50</v>
      </c>
      <c r="R58">
        <v>33.33</v>
      </c>
      <c r="S58">
        <v>25</v>
      </c>
      <c r="T58">
        <f t="shared" si="0"/>
        <v>0</v>
      </c>
    </row>
    <row r="59" spans="1:20" x14ac:dyDescent="0.25">
      <c r="A59" t="s">
        <v>77</v>
      </c>
      <c r="B59">
        <v>2</v>
      </c>
      <c r="C59">
        <v>0</v>
      </c>
      <c r="D59">
        <v>0</v>
      </c>
      <c r="E59" s="3">
        <v>0</v>
      </c>
      <c r="F59" s="3">
        <v>2</v>
      </c>
      <c r="G59" s="3">
        <v>0</v>
      </c>
      <c r="H59" s="5">
        <v>4</v>
      </c>
      <c r="I59" s="5">
        <v>0</v>
      </c>
      <c r="J59" s="5">
        <v>2</v>
      </c>
      <c r="K59">
        <v>0</v>
      </c>
      <c r="L59" s="7">
        <v>0</v>
      </c>
      <c r="M59" s="7">
        <v>1</v>
      </c>
      <c r="N59" s="7">
        <v>1</v>
      </c>
      <c r="O59" s="9">
        <v>0</v>
      </c>
      <c r="P59" s="9">
        <v>0</v>
      </c>
      <c r="Q59">
        <v>0</v>
      </c>
      <c r="R59">
        <v>0</v>
      </c>
      <c r="S59">
        <v>0</v>
      </c>
      <c r="T59">
        <f t="shared" si="0"/>
        <v>0</v>
      </c>
    </row>
    <row r="60" spans="1:20" x14ac:dyDescent="0.25">
      <c r="A60" t="s">
        <v>78</v>
      </c>
      <c r="B60">
        <v>1</v>
      </c>
      <c r="C60">
        <v>1</v>
      </c>
      <c r="D60">
        <v>0</v>
      </c>
      <c r="E60" s="3">
        <v>0</v>
      </c>
      <c r="F60" s="3">
        <v>1</v>
      </c>
      <c r="G60" s="3">
        <v>1</v>
      </c>
      <c r="H60" s="5">
        <v>2</v>
      </c>
      <c r="I60" s="5">
        <v>1</v>
      </c>
      <c r="J60" s="5">
        <v>2</v>
      </c>
      <c r="K60">
        <v>1</v>
      </c>
      <c r="L60" s="7">
        <v>0</v>
      </c>
      <c r="M60" s="7">
        <v>1</v>
      </c>
      <c r="N60" s="7">
        <v>0</v>
      </c>
      <c r="O60" s="9">
        <v>100</v>
      </c>
      <c r="P60" s="9">
        <v>100</v>
      </c>
      <c r="Q60">
        <v>50</v>
      </c>
      <c r="R60">
        <v>100</v>
      </c>
      <c r="S60">
        <v>0</v>
      </c>
      <c r="T60">
        <f t="shared" si="0"/>
        <v>0</v>
      </c>
    </row>
    <row r="61" spans="1:20" x14ac:dyDescent="0.25">
      <c r="A61" t="s">
        <v>79</v>
      </c>
      <c r="B61">
        <v>1</v>
      </c>
      <c r="C61">
        <v>1</v>
      </c>
      <c r="D61">
        <v>0</v>
      </c>
      <c r="E61" s="3">
        <v>0</v>
      </c>
      <c r="F61" s="3">
        <v>1</v>
      </c>
      <c r="G61" s="3">
        <v>1</v>
      </c>
      <c r="H61" s="5">
        <v>4</v>
      </c>
      <c r="I61" s="5">
        <v>3</v>
      </c>
      <c r="J61" s="5">
        <v>4</v>
      </c>
      <c r="K61">
        <v>1</v>
      </c>
      <c r="L61" s="7">
        <v>0</v>
      </c>
      <c r="M61" s="7">
        <v>0</v>
      </c>
      <c r="N61" s="7">
        <v>1</v>
      </c>
      <c r="O61" s="9">
        <v>100</v>
      </c>
      <c r="P61" s="9">
        <v>100</v>
      </c>
      <c r="Q61">
        <v>75</v>
      </c>
      <c r="R61">
        <v>100</v>
      </c>
      <c r="S61">
        <v>0</v>
      </c>
      <c r="T61">
        <f t="shared" si="0"/>
        <v>0</v>
      </c>
    </row>
    <row r="62" spans="1:20" x14ac:dyDescent="0.25">
      <c r="A62" t="s">
        <v>99</v>
      </c>
      <c r="B62">
        <f>SUM(B2:B61)</f>
        <v>259</v>
      </c>
      <c r="C62">
        <f t="shared" ref="C62:K62" si="1">SUM(C2:C61)</f>
        <v>92</v>
      </c>
      <c r="D62">
        <f t="shared" si="1"/>
        <v>27</v>
      </c>
      <c r="E62" s="3">
        <f t="shared" si="1"/>
        <v>26</v>
      </c>
      <c r="F62" s="3">
        <f t="shared" si="1"/>
        <v>206</v>
      </c>
      <c r="G62" s="3">
        <f t="shared" si="1"/>
        <v>74</v>
      </c>
      <c r="H62" s="5">
        <f t="shared" si="1"/>
        <v>498</v>
      </c>
      <c r="I62" s="5">
        <f t="shared" si="1"/>
        <v>85</v>
      </c>
      <c r="J62" s="5">
        <f>H62/F62</f>
        <v>2.4174757281553396</v>
      </c>
      <c r="K62">
        <f t="shared" si="1"/>
        <v>58</v>
      </c>
      <c r="L62" s="7">
        <f t="shared" ref="L62" si="2">SUM(L2:L61)</f>
        <v>10</v>
      </c>
      <c r="M62" s="7">
        <f t="shared" ref="M62" si="3">SUM(M2:M61)</f>
        <v>44</v>
      </c>
      <c r="N62" s="7">
        <f t="shared" ref="N62" si="4">SUM(N2:N61)</f>
        <v>92</v>
      </c>
      <c r="O62" s="9">
        <f>100*C62/B62</f>
        <v>35.521235521235518</v>
      </c>
      <c r="P62" s="9">
        <f>100*G62/F62</f>
        <v>35.922330097087375</v>
      </c>
      <c r="Q62">
        <f>100*I62/H62</f>
        <v>17.068273092369477</v>
      </c>
      <c r="R62">
        <f>100*K62/F62</f>
        <v>28.155339805825243</v>
      </c>
      <c r="S62">
        <f>100*D62/B62</f>
        <v>10.424710424710424</v>
      </c>
    </row>
    <row r="65" spans="1:19" x14ac:dyDescent="0.25">
      <c r="A65" t="s">
        <v>80</v>
      </c>
      <c r="B65">
        <v>2</v>
      </c>
      <c r="C65">
        <v>2</v>
      </c>
      <c r="D65">
        <v>0</v>
      </c>
      <c r="E65" s="3">
        <v>1</v>
      </c>
      <c r="F65" s="3">
        <v>1</v>
      </c>
      <c r="G65" s="3">
        <v>1</v>
      </c>
      <c r="H65" s="5">
        <v>2</v>
      </c>
      <c r="I65" s="5">
        <v>2</v>
      </c>
      <c r="J65" s="5">
        <v>2</v>
      </c>
      <c r="K65">
        <v>1</v>
      </c>
      <c r="L65" s="7">
        <v>0</v>
      </c>
      <c r="M65" s="7">
        <v>0</v>
      </c>
      <c r="N65" s="7">
        <v>0</v>
      </c>
      <c r="O65" s="9">
        <v>100</v>
      </c>
      <c r="P65" s="9">
        <v>100</v>
      </c>
      <c r="Q65">
        <v>100</v>
      </c>
      <c r="R65">
        <v>100</v>
      </c>
      <c r="S65">
        <v>0</v>
      </c>
    </row>
    <row r="66" spans="1:19" x14ac:dyDescent="0.25">
      <c r="A66" t="s">
        <v>81</v>
      </c>
      <c r="B66">
        <v>3</v>
      </c>
      <c r="C66">
        <v>2</v>
      </c>
      <c r="D66">
        <v>0</v>
      </c>
      <c r="E66" s="3">
        <v>1</v>
      </c>
      <c r="F66" s="3">
        <v>2</v>
      </c>
      <c r="G66" s="3">
        <v>2</v>
      </c>
      <c r="H66" s="5">
        <v>8</v>
      </c>
      <c r="I66" s="5">
        <v>3</v>
      </c>
      <c r="J66" s="5">
        <v>4</v>
      </c>
      <c r="K66">
        <v>1</v>
      </c>
      <c r="L66" s="7">
        <v>2</v>
      </c>
      <c r="M66" s="7">
        <v>0</v>
      </c>
      <c r="N66" s="7">
        <v>0</v>
      </c>
      <c r="O66" s="9">
        <v>66.67</v>
      </c>
      <c r="P66" s="9">
        <v>100</v>
      </c>
      <c r="Q66">
        <v>37.5</v>
      </c>
      <c r="R66">
        <v>50</v>
      </c>
      <c r="S66">
        <v>0</v>
      </c>
    </row>
    <row r="67" spans="1:19" x14ac:dyDescent="0.25">
      <c r="A67" t="s">
        <v>82</v>
      </c>
      <c r="B67">
        <v>3</v>
      </c>
      <c r="C67">
        <v>0</v>
      </c>
      <c r="D67">
        <v>0</v>
      </c>
      <c r="E67" s="3">
        <v>0</v>
      </c>
      <c r="F67" s="3">
        <v>3</v>
      </c>
      <c r="G67" s="3">
        <v>0</v>
      </c>
      <c r="H67" s="5">
        <v>6</v>
      </c>
      <c r="I67" s="5">
        <v>0</v>
      </c>
      <c r="J67" s="5">
        <v>2</v>
      </c>
      <c r="K67">
        <v>0</v>
      </c>
      <c r="L67" s="7">
        <v>1</v>
      </c>
      <c r="M67" s="7">
        <v>0</v>
      </c>
      <c r="N67" s="7">
        <v>0</v>
      </c>
      <c r="O67" s="9">
        <v>0</v>
      </c>
      <c r="P67" s="9">
        <v>0</v>
      </c>
      <c r="Q67">
        <v>0</v>
      </c>
      <c r="R67">
        <v>0</v>
      </c>
      <c r="S67">
        <v>0</v>
      </c>
    </row>
    <row r="68" spans="1:19" x14ac:dyDescent="0.25">
      <c r="A68" t="s">
        <v>83</v>
      </c>
      <c r="B68">
        <v>1</v>
      </c>
      <c r="C68">
        <v>0</v>
      </c>
      <c r="D68">
        <v>1</v>
      </c>
      <c r="E68" s="3">
        <v>0</v>
      </c>
      <c r="F68" s="3">
        <v>0</v>
      </c>
      <c r="G68" s="3">
        <v>0</v>
      </c>
      <c r="H68" s="5">
        <v>0</v>
      </c>
      <c r="I68" s="5">
        <v>0</v>
      </c>
      <c r="J68" s="5">
        <v>0</v>
      </c>
      <c r="K68">
        <v>0</v>
      </c>
      <c r="L68" s="7">
        <v>0</v>
      </c>
      <c r="M68" s="7">
        <v>0</v>
      </c>
      <c r="N68" s="7">
        <v>0</v>
      </c>
      <c r="O68" s="9">
        <v>0</v>
      </c>
      <c r="P68" s="9">
        <v>0</v>
      </c>
      <c r="Q68">
        <v>0</v>
      </c>
      <c r="R68">
        <v>0</v>
      </c>
      <c r="S68">
        <v>100</v>
      </c>
    </row>
    <row r="69" spans="1:19" x14ac:dyDescent="0.25">
      <c r="A69" t="s">
        <v>84</v>
      </c>
      <c r="B69">
        <v>1</v>
      </c>
      <c r="C69">
        <v>1</v>
      </c>
      <c r="D69">
        <v>0</v>
      </c>
      <c r="E69" s="3">
        <v>1</v>
      </c>
      <c r="F69" s="3">
        <v>0</v>
      </c>
      <c r="G69" s="3">
        <v>0</v>
      </c>
      <c r="H69" s="5">
        <v>0</v>
      </c>
      <c r="I69" s="5">
        <v>0</v>
      </c>
      <c r="J69" s="5">
        <v>0</v>
      </c>
      <c r="K69">
        <v>0</v>
      </c>
      <c r="L69" s="7">
        <v>0</v>
      </c>
      <c r="M69" s="7">
        <v>0</v>
      </c>
      <c r="N69" s="7">
        <v>0</v>
      </c>
      <c r="O69" s="9">
        <v>100</v>
      </c>
      <c r="P69" s="9">
        <v>0</v>
      </c>
      <c r="Q69">
        <v>0</v>
      </c>
      <c r="R69">
        <v>0</v>
      </c>
      <c r="S69">
        <v>0</v>
      </c>
    </row>
    <row r="70" spans="1:19" x14ac:dyDescent="0.25">
      <c r="A70" t="s">
        <v>85</v>
      </c>
      <c r="B70">
        <v>1</v>
      </c>
      <c r="C70">
        <v>0</v>
      </c>
      <c r="D70">
        <v>0</v>
      </c>
      <c r="E70" s="3">
        <v>0</v>
      </c>
      <c r="F70" s="3">
        <v>1</v>
      </c>
      <c r="G70" s="3">
        <v>0</v>
      </c>
      <c r="H70" s="5">
        <v>2</v>
      </c>
      <c r="I70" s="5">
        <v>0</v>
      </c>
      <c r="J70" s="5">
        <v>2</v>
      </c>
      <c r="K70">
        <v>0</v>
      </c>
      <c r="L70" s="7">
        <v>0</v>
      </c>
      <c r="M70" s="7">
        <v>0</v>
      </c>
      <c r="N70" s="7">
        <v>1</v>
      </c>
      <c r="O70" s="9">
        <v>0</v>
      </c>
      <c r="P70" s="9">
        <v>0</v>
      </c>
      <c r="Q70">
        <v>0</v>
      </c>
      <c r="R70">
        <v>0</v>
      </c>
      <c r="S70">
        <v>0</v>
      </c>
    </row>
    <row r="71" spans="1:19" x14ac:dyDescent="0.25">
      <c r="A71" t="s">
        <v>86</v>
      </c>
      <c r="B71">
        <v>1</v>
      </c>
      <c r="C71">
        <v>1</v>
      </c>
      <c r="D71">
        <v>0</v>
      </c>
      <c r="E71" s="3">
        <v>0</v>
      </c>
      <c r="F71" s="3">
        <v>1</v>
      </c>
      <c r="G71" s="3">
        <v>1</v>
      </c>
      <c r="H71" s="5">
        <v>4</v>
      </c>
      <c r="I71" s="5">
        <v>1</v>
      </c>
      <c r="J71" s="5">
        <v>4</v>
      </c>
      <c r="K71">
        <v>0</v>
      </c>
      <c r="L71" s="7">
        <v>0</v>
      </c>
      <c r="M71" s="7">
        <v>0</v>
      </c>
      <c r="N71" s="7">
        <v>1</v>
      </c>
      <c r="O71" s="9">
        <v>100</v>
      </c>
      <c r="P71" s="9">
        <v>100</v>
      </c>
      <c r="Q71">
        <v>25</v>
      </c>
      <c r="R71">
        <v>0</v>
      </c>
      <c r="S71">
        <v>0</v>
      </c>
    </row>
    <row r="72" spans="1:19" x14ac:dyDescent="0.25">
      <c r="B72">
        <f>SUM(B65:B71)</f>
        <v>12</v>
      </c>
      <c r="C72">
        <f t="shared" ref="C72:O72" si="5">SUM(C65:C71)</f>
        <v>6</v>
      </c>
      <c r="D72">
        <f t="shared" si="5"/>
        <v>1</v>
      </c>
      <c r="E72" s="3">
        <f t="shared" si="5"/>
        <v>3</v>
      </c>
      <c r="F72" s="3">
        <f t="shared" si="5"/>
        <v>8</v>
      </c>
      <c r="G72" s="3">
        <f t="shared" si="5"/>
        <v>4</v>
      </c>
      <c r="H72" s="5">
        <f t="shared" si="5"/>
        <v>22</v>
      </c>
      <c r="I72" s="5">
        <f t="shared" si="5"/>
        <v>6</v>
      </c>
      <c r="J72" s="5">
        <f>H72/F72</f>
        <v>2.75</v>
      </c>
      <c r="K72">
        <f t="shared" si="5"/>
        <v>2</v>
      </c>
      <c r="L72" s="7">
        <f t="shared" si="5"/>
        <v>3</v>
      </c>
      <c r="M72" s="7">
        <f t="shared" si="5"/>
        <v>0</v>
      </c>
      <c r="N72" s="7">
        <f t="shared" si="5"/>
        <v>2</v>
      </c>
      <c r="O72" s="9">
        <f>100*C72/B72</f>
        <v>50</v>
      </c>
      <c r="P72" s="9">
        <f>100*G72/F72</f>
        <v>50</v>
      </c>
      <c r="Q72">
        <f>100*I72/H72</f>
        <v>27.272727272727273</v>
      </c>
      <c r="R72">
        <f>100*K72/F72</f>
        <v>25</v>
      </c>
      <c r="S72">
        <f>100*D72/B72</f>
        <v>8.3333333333333339</v>
      </c>
    </row>
    <row r="75" spans="1:19" x14ac:dyDescent="0.25">
      <c r="A75" t="s">
        <v>87</v>
      </c>
      <c r="B75">
        <v>1</v>
      </c>
      <c r="C75">
        <v>0</v>
      </c>
      <c r="D75">
        <v>0</v>
      </c>
      <c r="E75" s="3">
        <v>0</v>
      </c>
      <c r="F75" s="3">
        <v>1</v>
      </c>
      <c r="G75" s="3">
        <v>0</v>
      </c>
      <c r="H75" s="5">
        <v>0</v>
      </c>
      <c r="I75" s="5">
        <v>0</v>
      </c>
      <c r="J75" s="5">
        <v>0</v>
      </c>
      <c r="K75">
        <v>0</v>
      </c>
      <c r="L75" s="7">
        <v>0</v>
      </c>
      <c r="M75" s="7">
        <v>0</v>
      </c>
      <c r="N75" s="7">
        <v>0</v>
      </c>
      <c r="O75" s="9">
        <v>0</v>
      </c>
      <c r="P75" s="9">
        <v>0</v>
      </c>
      <c r="Q75" t="s">
        <v>47</v>
      </c>
      <c r="R75">
        <v>0</v>
      </c>
      <c r="S75">
        <v>0</v>
      </c>
    </row>
    <row r="76" spans="1:19" x14ac:dyDescent="0.25">
      <c r="A76" t="s">
        <v>88</v>
      </c>
      <c r="B76">
        <v>1</v>
      </c>
      <c r="C76">
        <v>1</v>
      </c>
      <c r="D76">
        <v>0</v>
      </c>
      <c r="E76" s="3">
        <v>0</v>
      </c>
      <c r="F76" s="3">
        <v>1</v>
      </c>
      <c r="G76" s="3">
        <v>1</v>
      </c>
      <c r="H76" s="5">
        <v>2</v>
      </c>
      <c r="I76" s="5">
        <v>2</v>
      </c>
      <c r="J76" s="5">
        <v>2</v>
      </c>
      <c r="K76">
        <v>1</v>
      </c>
      <c r="L76" s="7">
        <v>0</v>
      </c>
      <c r="M76" s="7">
        <v>0</v>
      </c>
      <c r="N76" s="7">
        <v>0</v>
      </c>
      <c r="O76" s="9">
        <v>100</v>
      </c>
      <c r="P76" s="9">
        <v>100</v>
      </c>
      <c r="Q76">
        <v>100</v>
      </c>
      <c r="R76">
        <v>100</v>
      </c>
      <c r="S76">
        <v>0</v>
      </c>
    </row>
    <row r="77" spans="1:19" x14ac:dyDescent="0.25">
      <c r="A77" t="s">
        <v>89</v>
      </c>
      <c r="B77">
        <v>1</v>
      </c>
      <c r="C77">
        <v>0</v>
      </c>
      <c r="D77">
        <v>1</v>
      </c>
      <c r="E77" s="3">
        <v>0</v>
      </c>
      <c r="F77" s="3">
        <v>0</v>
      </c>
      <c r="G77" s="3">
        <v>0</v>
      </c>
      <c r="H77" s="5">
        <v>0</v>
      </c>
      <c r="I77" s="5">
        <v>0</v>
      </c>
      <c r="J77" s="5">
        <v>0</v>
      </c>
      <c r="K77">
        <v>0</v>
      </c>
      <c r="L77" s="7">
        <v>0</v>
      </c>
      <c r="M77" s="7">
        <v>0</v>
      </c>
      <c r="N77" s="7">
        <v>0</v>
      </c>
      <c r="O77" s="9">
        <v>0</v>
      </c>
      <c r="P77" s="9">
        <v>0</v>
      </c>
      <c r="Q77">
        <v>0</v>
      </c>
      <c r="R77">
        <v>0</v>
      </c>
      <c r="S77">
        <v>100</v>
      </c>
    </row>
    <row r="78" spans="1:19" x14ac:dyDescent="0.25">
      <c r="B78">
        <f>SUM(B75:B77)</f>
        <v>3</v>
      </c>
      <c r="C78">
        <f t="shared" ref="C78:K78" si="6">SUM(C75:C77)</f>
        <v>1</v>
      </c>
      <c r="D78">
        <f t="shared" si="6"/>
        <v>1</v>
      </c>
      <c r="E78" s="3">
        <f t="shared" si="6"/>
        <v>0</v>
      </c>
      <c r="F78" s="3">
        <f t="shared" si="6"/>
        <v>2</v>
      </c>
      <c r="G78" s="3">
        <f t="shared" si="6"/>
        <v>1</v>
      </c>
      <c r="H78" s="5">
        <f t="shared" si="6"/>
        <v>2</v>
      </c>
      <c r="I78" s="5">
        <f t="shared" si="6"/>
        <v>2</v>
      </c>
      <c r="J78" s="5">
        <f>H78/F78</f>
        <v>1</v>
      </c>
      <c r="K78">
        <f t="shared" si="6"/>
        <v>1</v>
      </c>
      <c r="L78" s="7">
        <f t="shared" ref="L78" si="7">SUM(L75:L77)</f>
        <v>0</v>
      </c>
      <c r="M78" s="7">
        <f t="shared" ref="M78" si="8">SUM(M75:M77)</f>
        <v>0</v>
      </c>
      <c r="N78" s="7">
        <f t="shared" ref="N78" si="9">SUM(N75:N77)</f>
        <v>0</v>
      </c>
      <c r="O78" s="9">
        <f>100*C78/B78</f>
        <v>33.333333333333336</v>
      </c>
      <c r="P78" s="9">
        <f>100*G78/F78</f>
        <v>50</v>
      </c>
      <c r="Q78">
        <f>100*I78/H78</f>
        <v>100</v>
      </c>
      <c r="R78">
        <f>100*K78/F78</f>
        <v>50</v>
      </c>
      <c r="S78">
        <f>100*D78/B78</f>
        <v>33.333333333333336</v>
      </c>
    </row>
    <row r="81" spans="1:19" x14ac:dyDescent="0.25">
      <c r="A81" t="s">
        <v>90</v>
      </c>
      <c r="B81">
        <v>1</v>
      </c>
      <c r="C81">
        <v>1</v>
      </c>
      <c r="D81">
        <v>0</v>
      </c>
      <c r="E81" s="3">
        <v>1</v>
      </c>
      <c r="F81" s="3">
        <v>0</v>
      </c>
      <c r="G81" s="3">
        <v>0</v>
      </c>
      <c r="H81" s="5">
        <v>0</v>
      </c>
      <c r="I81" s="5">
        <v>0</v>
      </c>
      <c r="J81" s="5">
        <v>0</v>
      </c>
      <c r="K81">
        <v>0</v>
      </c>
      <c r="L81" s="7">
        <v>0</v>
      </c>
      <c r="M81" s="7">
        <v>0</v>
      </c>
      <c r="N81" s="7">
        <v>0</v>
      </c>
      <c r="O81" s="9">
        <v>100</v>
      </c>
      <c r="P81" s="9">
        <v>0</v>
      </c>
      <c r="Q81">
        <v>0</v>
      </c>
      <c r="R81">
        <v>0</v>
      </c>
      <c r="S81">
        <v>0</v>
      </c>
    </row>
    <row r="82" spans="1:19" x14ac:dyDescent="0.25">
      <c r="B82">
        <f>SUM(B81)</f>
        <v>1</v>
      </c>
      <c r="C82">
        <f t="shared" ref="C82:K82" si="10">SUM(C81)</f>
        <v>1</v>
      </c>
      <c r="D82">
        <f t="shared" si="10"/>
        <v>0</v>
      </c>
      <c r="E82" s="3">
        <f t="shared" si="10"/>
        <v>1</v>
      </c>
      <c r="F82" s="3">
        <f t="shared" si="10"/>
        <v>0</v>
      </c>
      <c r="G82" s="3">
        <f t="shared" si="10"/>
        <v>0</v>
      </c>
      <c r="H82" s="5">
        <f t="shared" si="10"/>
        <v>0</v>
      </c>
      <c r="I82" s="5">
        <f t="shared" si="10"/>
        <v>0</v>
      </c>
      <c r="J82" s="5" t="e">
        <f>H82/F82</f>
        <v>#DIV/0!</v>
      </c>
      <c r="K82">
        <f t="shared" si="10"/>
        <v>0</v>
      </c>
      <c r="L82" s="7">
        <f t="shared" ref="L82" si="11">SUM(L81)</f>
        <v>0</v>
      </c>
      <c r="M82" s="7">
        <f t="shared" ref="M82" si="12">SUM(M81)</f>
        <v>0</v>
      </c>
      <c r="N82" s="7">
        <f t="shared" ref="N82" si="13">SUM(N81)</f>
        <v>0</v>
      </c>
      <c r="O82" s="9">
        <f>100*C82/B82</f>
        <v>100</v>
      </c>
      <c r="P82" s="9" t="e">
        <f>100*G82/F82</f>
        <v>#DIV/0!</v>
      </c>
      <c r="Q82" t="e">
        <f>100*I82/H82</f>
        <v>#DIV/0!</v>
      </c>
      <c r="R82" t="e">
        <f>100*K82/F82</f>
        <v>#DIV/0!</v>
      </c>
      <c r="S82">
        <f>100*D82/B82</f>
        <v>0</v>
      </c>
    </row>
    <row r="85" spans="1:19" x14ac:dyDescent="0.25">
      <c r="A85" t="s">
        <v>91</v>
      </c>
      <c r="B85">
        <v>2</v>
      </c>
      <c r="C85">
        <v>1</v>
      </c>
      <c r="D85">
        <v>1</v>
      </c>
      <c r="E85" s="3">
        <v>0</v>
      </c>
      <c r="F85" s="3">
        <v>1</v>
      </c>
      <c r="G85" s="3">
        <v>1</v>
      </c>
      <c r="H85" s="5">
        <v>2</v>
      </c>
      <c r="I85" s="5">
        <v>1</v>
      </c>
      <c r="J85" s="5">
        <v>2</v>
      </c>
      <c r="K85">
        <v>1</v>
      </c>
      <c r="L85" s="7">
        <v>0</v>
      </c>
      <c r="M85" s="7">
        <v>1</v>
      </c>
      <c r="N85" s="7">
        <v>0</v>
      </c>
      <c r="O85" s="9">
        <v>50</v>
      </c>
      <c r="P85" s="9">
        <v>100</v>
      </c>
      <c r="Q85">
        <v>50</v>
      </c>
      <c r="R85">
        <v>100</v>
      </c>
      <c r="S85">
        <v>50</v>
      </c>
    </row>
    <row r="86" spans="1:19" x14ac:dyDescent="0.25">
      <c r="B86">
        <f>SUM(B85)</f>
        <v>2</v>
      </c>
      <c r="C86">
        <f t="shared" ref="C86:K86" si="14">SUM(C85)</f>
        <v>1</v>
      </c>
      <c r="D86">
        <f t="shared" si="14"/>
        <v>1</v>
      </c>
      <c r="E86" s="3">
        <f t="shared" si="14"/>
        <v>0</v>
      </c>
      <c r="F86" s="3">
        <f t="shared" si="14"/>
        <v>1</v>
      </c>
      <c r="G86" s="3">
        <f t="shared" si="14"/>
        <v>1</v>
      </c>
      <c r="H86" s="5">
        <f t="shared" si="14"/>
        <v>2</v>
      </c>
      <c r="I86" s="5">
        <f t="shared" si="14"/>
        <v>1</v>
      </c>
      <c r="J86" s="5">
        <f>H86/F86</f>
        <v>2</v>
      </c>
      <c r="K86">
        <f t="shared" si="14"/>
        <v>1</v>
      </c>
      <c r="L86" s="7">
        <f t="shared" ref="L86" si="15">SUM(L85)</f>
        <v>0</v>
      </c>
      <c r="M86" s="7">
        <f t="shared" ref="M86" si="16">SUM(M85)</f>
        <v>1</v>
      </c>
      <c r="N86" s="7">
        <f t="shared" ref="N86" si="17">SUM(N85)</f>
        <v>0</v>
      </c>
      <c r="O86" s="9">
        <f>100*C86/B86</f>
        <v>50</v>
      </c>
      <c r="P86" s="9">
        <f>100*G86/F86</f>
        <v>100</v>
      </c>
      <c r="Q86">
        <f>100*I86/H86</f>
        <v>50</v>
      </c>
      <c r="R86">
        <f>100*K86/F86</f>
        <v>100</v>
      </c>
      <c r="S86">
        <f>100*D86/B86</f>
        <v>50</v>
      </c>
    </row>
    <row r="89" spans="1:19" x14ac:dyDescent="0.25">
      <c r="A89" t="s">
        <v>92</v>
      </c>
      <c r="B89">
        <v>7</v>
      </c>
      <c r="C89">
        <v>0</v>
      </c>
      <c r="D89">
        <v>2</v>
      </c>
      <c r="E89" s="3">
        <v>1</v>
      </c>
      <c r="F89" s="3">
        <v>4</v>
      </c>
      <c r="G89" s="3">
        <v>0</v>
      </c>
      <c r="H89" s="5">
        <v>4</v>
      </c>
      <c r="I89" s="5">
        <v>0</v>
      </c>
      <c r="J89" s="5">
        <v>1</v>
      </c>
      <c r="K89">
        <v>0</v>
      </c>
      <c r="L89" s="7">
        <v>0</v>
      </c>
      <c r="M89" s="7">
        <v>0</v>
      </c>
      <c r="N89" s="7">
        <v>2</v>
      </c>
      <c r="O89" s="9">
        <v>0</v>
      </c>
      <c r="P89" s="9">
        <v>0</v>
      </c>
      <c r="Q89">
        <v>0</v>
      </c>
      <c r="R89">
        <v>0</v>
      </c>
      <c r="S89">
        <v>28.57</v>
      </c>
    </row>
    <row r="90" spans="1:19" x14ac:dyDescent="0.25">
      <c r="A90" t="s">
        <v>94</v>
      </c>
      <c r="B90">
        <v>5</v>
      </c>
      <c r="C90">
        <v>3</v>
      </c>
      <c r="D90">
        <v>0</v>
      </c>
      <c r="E90" s="3">
        <v>0</v>
      </c>
      <c r="F90" s="3">
        <v>5</v>
      </c>
      <c r="G90" s="3">
        <v>3</v>
      </c>
      <c r="H90" s="5">
        <v>12</v>
      </c>
      <c r="I90" s="5">
        <v>4</v>
      </c>
      <c r="J90" s="5">
        <v>2.4</v>
      </c>
      <c r="K90">
        <v>2</v>
      </c>
      <c r="L90" s="7">
        <v>0</v>
      </c>
      <c r="M90" s="7">
        <v>3</v>
      </c>
      <c r="N90" s="7">
        <v>2</v>
      </c>
      <c r="O90" s="9">
        <v>60</v>
      </c>
      <c r="P90" s="9">
        <v>60</v>
      </c>
      <c r="Q90">
        <v>33.33</v>
      </c>
      <c r="R90">
        <v>40</v>
      </c>
      <c r="S90">
        <v>0</v>
      </c>
    </row>
    <row r="91" spans="1:19" x14ac:dyDescent="0.25">
      <c r="A91" t="s">
        <v>95</v>
      </c>
      <c r="B91">
        <v>1</v>
      </c>
      <c r="C91">
        <v>1</v>
      </c>
      <c r="D91">
        <v>0</v>
      </c>
      <c r="E91" s="3">
        <v>1</v>
      </c>
      <c r="F91" s="3">
        <v>0</v>
      </c>
      <c r="G91" s="3">
        <v>0</v>
      </c>
      <c r="H91" s="5">
        <v>0</v>
      </c>
      <c r="I91" s="5">
        <v>0</v>
      </c>
      <c r="J91" s="5">
        <v>0</v>
      </c>
      <c r="K91">
        <v>0</v>
      </c>
      <c r="L91" s="7">
        <v>0</v>
      </c>
      <c r="M91" s="7">
        <v>0</v>
      </c>
      <c r="N91" s="7">
        <v>0</v>
      </c>
      <c r="O91" s="9">
        <v>100</v>
      </c>
      <c r="P91" s="9">
        <v>0</v>
      </c>
      <c r="Q91">
        <v>0</v>
      </c>
      <c r="R91">
        <v>0</v>
      </c>
      <c r="S91">
        <v>0</v>
      </c>
    </row>
    <row r="92" spans="1:19" x14ac:dyDescent="0.25">
      <c r="A92" t="s">
        <v>96</v>
      </c>
      <c r="B92">
        <v>1</v>
      </c>
      <c r="C92">
        <v>0</v>
      </c>
      <c r="D92">
        <v>0</v>
      </c>
      <c r="E92" s="3">
        <v>0</v>
      </c>
      <c r="F92" s="3">
        <v>1</v>
      </c>
      <c r="G92" s="3">
        <v>0</v>
      </c>
      <c r="H92" s="5">
        <v>2</v>
      </c>
      <c r="I92" s="5">
        <v>0</v>
      </c>
      <c r="J92" s="5">
        <v>2</v>
      </c>
      <c r="K92">
        <v>0</v>
      </c>
      <c r="L92" s="7">
        <v>0</v>
      </c>
      <c r="M92" s="7">
        <v>0</v>
      </c>
      <c r="N92" s="7">
        <v>1</v>
      </c>
      <c r="O92" s="9">
        <v>0</v>
      </c>
      <c r="P92" s="9">
        <v>0</v>
      </c>
      <c r="Q92">
        <v>0</v>
      </c>
      <c r="R92">
        <v>0</v>
      </c>
      <c r="S92">
        <v>0</v>
      </c>
    </row>
    <row r="93" spans="1:19" x14ac:dyDescent="0.25">
      <c r="A93" t="s">
        <v>97</v>
      </c>
      <c r="B93">
        <v>1</v>
      </c>
      <c r="C93">
        <v>1</v>
      </c>
      <c r="D93">
        <v>0</v>
      </c>
      <c r="E93" s="3">
        <v>0</v>
      </c>
      <c r="F93" s="3">
        <v>1</v>
      </c>
      <c r="G93" s="3">
        <v>1</v>
      </c>
      <c r="H93" s="5">
        <v>2</v>
      </c>
      <c r="I93" s="5">
        <v>1</v>
      </c>
      <c r="J93" s="5">
        <v>2</v>
      </c>
      <c r="K93">
        <v>1</v>
      </c>
      <c r="L93" s="7">
        <v>0</v>
      </c>
      <c r="M93" s="7">
        <v>0</v>
      </c>
      <c r="N93" s="7">
        <v>1</v>
      </c>
      <c r="O93" s="9">
        <v>100</v>
      </c>
      <c r="P93" s="9">
        <v>100</v>
      </c>
      <c r="Q93">
        <v>50</v>
      </c>
      <c r="R93">
        <v>100</v>
      </c>
      <c r="S93">
        <v>0</v>
      </c>
    </row>
    <row r="94" spans="1:19" x14ac:dyDescent="0.25">
      <c r="A94" t="s">
        <v>98</v>
      </c>
      <c r="B94">
        <v>1</v>
      </c>
      <c r="C94">
        <v>0</v>
      </c>
      <c r="D94">
        <v>0</v>
      </c>
      <c r="E94" s="3">
        <v>0</v>
      </c>
      <c r="F94" s="3">
        <v>1</v>
      </c>
      <c r="G94" s="3">
        <v>0</v>
      </c>
      <c r="H94" s="5">
        <v>2</v>
      </c>
      <c r="I94" s="5">
        <v>0</v>
      </c>
      <c r="J94" s="5">
        <v>2</v>
      </c>
      <c r="K94">
        <v>0</v>
      </c>
      <c r="L94" s="7">
        <v>0</v>
      </c>
      <c r="M94" s="7">
        <v>0</v>
      </c>
      <c r="N94" s="7">
        <v>1</v>
      </c>
      <c r="O94" s="9">
        <v>0</v>
      </c>
      <c r="P94" s="9">
        <v>0</v>
      </c>
      <c r="Q94">
        <v>0</v>
      </c>
      <c r="R94">
        <v>0</v>
      </c>
      <c r="S94">
        <v>0</v>
      </c>
    </row>
    <row r="95" spans="1:19" x14ac:dyDescent="0.25">
      <c r="B95">
        <f>SUM(B89:B94)</f>
        <v>16</v>
      </c>
      <c r="C95">
        <f t="shared" ref="C95:K95" si="18">SUM(C89:C94)</f>
        <v>5</v>
      </c>
      <c r="D95">
        <f t="shared" si="18"/>
        <v>2</v>
      </c>
      <c r="E95" s="3">
        <f t="shared" si="18"/>
        <v>2</v>
      </c>
      <c r="F95" s="3">
        <f t="shared" si="18"/>
        <v>12</v>
      </c>
      <c r="G95" s="3">
        <f t="shared" si="18"/>
        <v>4</v>
      </c>
      <c r="H95" s="5">
        <f t="shared" si="18"/>
        <v>22</v>
      </c>
      <c r="I95" s="5">
        <f t="shared" si="18"/>
        <v>5</v>
      </c>
      <c r="J95" s="5">
        <f>H95/F95</f>
        <v>1.8333333333333333</v>
      </c>
      <c r="K95">
        <f t="shared" si="18"/>
        <v>3</v>
      </c>
      <c r="L95" s="7">
        <f t="shared" ref="L95" si="19">SUM(L89:L94)</f>
        <v>0</v>
      </c>
      <c r="M95" s="7">
        <f t="shared" ref="M95" si="20">SUM(M89:M94)</f>
        <v>3</v>
      </c>
      <c r="N95" s="7">
        <f t="shared" ref="N95" si="21">SUM(N89:N94)</f>
        <v>7</v>
      </c>
      <c r="O95" s="9">
        <f>100*C95/B95</f>
        <v>31.25</v>
      </c>
      <c r="P95" s="9">
        <f>100*G95/F95</f>
        <v>33.333333333333336</v>
      </c>
      <c r="Q95">
        <f>100*I95/H95</f>
        <v>22.727272727272727</v>
      </c>
      <c r="R95">
        <f>100*K95/F95</f>
        <v>25</v>
      </c>
      <c r="S95">
        <f>100*D95/B95</f>
        <v>12.5</v>
      </c>
    </row>
    <row r="98" spans="1:19" x14ac:dyDescent="0.25">
      <c r="A98" t="s">
        <v>93</v>
      </c>
      <c r="B98">
        <v>2</v>
      </c>
      <c r="C98">
        <v>2</v>
      </c>
      <c r="D98">
        <v>0</v>
      </c>
      <c r="E98" s="3">
        <v>0</v>
      </c>
      <c r="F98" s="3">
        <v>2</v>
      </c>
      <c r="G98" s="3">
        <v>2</v>
      </c>
      <c r="H98" s="5">
        <v>2</v>
      </c>
      <c r="I98" s="5">
        <v>1</v>
      </c>
      <c r="J98" s="5">
        <v>1</v>
      </c>
      <c r="K98">
        <v>1</v>
      </c>
      <c r="L98" s="7">
        <v>0</v>
      </c>
      <c r="M98" s="7">
        <v>0</v>
      </c>
      <c r="N98" s="7">
        <v>1</v>
      </c>
      <c r="O98" s="9">
        <v>100</v>
      </c>
      <c r="P98" s="9">
        <v>100</v>
      </c>
      <c r="Q98">
        <v>50</v>
      </c>
      <c r="R98">
        <v>50</v>
      </c>
      <c r="S98">
        <v>0</v>
      </c>
    </row>
    <row r="99" spans="1:19" x14ac:dyDescent="0.25">
      <c r="B99">
        <f>SUM(B98)</f>
        <v>2</v>
      </c>
      <c r="C99">
        <f t="shared" ref="C99:K99" si="22">SUM(C98)</f>
        <v>2</v>
      </c>
      <c r="D99">
        <f t="shared" si="22"/>
        <v>0</v>
      </c>
      <c r="E99" s="3">
        <f t="shared" si="22"/>
        <v>0</v>
      </c>
      <c r="F99" s="3">
        <f t="shared" si="22"/>
        <v>2</v>
      </c>
      <c r="G99" s="3">
        <f t="shared" si="22"/>
        <v>2</v>
      </c>
      <c r="H99" s="5">
        <f t="shared" si="22"/>
        <v>2</v>
      </c>
      <c r="I99" s="5">
        <f t="shared" si="22"/>
        <v>1</v>
      </c>
      <c r="J99" s="5">
        <f>H99/F99</f>
        <v>1</v>
      </c>
      <c r="K99">
        <f t="shared" si="22"/>
        <v>1</v>
      </c>
      <c r="L99" s="7">
        <f t="shared" ref="L99" si="23">SUM(L98)</f>
        <v>0</v>
      </c>
      <c r="M99" s="7">
        <f t="shared" ref="M99" si="24">SUM(M98)</f>
        <v>0</v>
      </c>
      <c r="N99" s="7">
        <f t="shared" ref="N99" si="25">SUM(N98)</f>
        <v>1</v>
      </c>
      <c r="O99" s="9">
        <f>100*C99/B99</f>
        <v>100</v>
      </c>
      <c r="P99" s="9">
        <f>100*G99/F99</f>
        <v>100</v>
      </c>
      <c r="Q99">
        <f>100*I99/H99</f>
        <v>50</v>
      </c>
      <c r="R99">
        <f>100*K99/F99</f>
        <v>50</v>
      </c>
      <c r="S99">
        <f>100*D99/B99</f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2013-08-19T18:16:02Z</dcterms:modified>
</cp:coreProperties>
</file>